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60" windowWidth="20730" windowHeight="10380" activeTab="1"/>
  </bookViews>
  <sheets>
    <sheet name="教学进程表" sheetId="1" r:id="rId1"/>
    <sheet name="实践环节与最低学分要求" sheetId="2" r:id="rId2"/>
  </sheets>
  <definedNames>
    <definedName name="_xlnm.Print_Area" localSheetId="0">教学进程表!$A$1:$S$92</definedName>
    <definedName name="_xlnm.Print_Area" localSheetId="1">实践环节与最低学分要求!$A$1:$I$33</definedName>
    <definedName name="_xlnm.Print_Titles" localSheetId="0">教学进程表!$2:$4</definedName>
  </definedNames>
  <calcPr calcId="144525" concurrentCalc="0"/>
</workbook>
</file>

<file path=xl/calcChain.xml><?xml version="1.0" encoding="utf-8"?>
<calcChain xmlns="http://schemas.openxmlformats.org/spreadsheetml/2006/main">
  <c r="F28" i="2" l="1"/>
  <c r="F27" i="2"/>
  <c r="F26" i="2"/>
  <c r="F25" i="2"/>
  <c r="F24" i="2"/>
  <c r="P51" i="1"/>
  <c r="O51" i="1"/>
  <c r="G21" i="1"/>
  <c r="G29" i="1"/>
  <c r="F21" i="1"/>
  <c r="F29" i="1"/>
  <c r="G51" i="1"/>
  <c r="F51" i="1"/>
  <c r="N43" i="1"/>
  <c r="M43" i="1"/>
  <c r="L43" i="1"/>
  <c r="K43" i="1"/>
  <c r="C30" i="2"/>
  <c r="D25" i="2"/>
  <c r="D26" i="2"/>
  <c r="D27" i="2"/>
  <c r="D28" i="2"/>
  <c r="D29" i="2"/>
  <c r="D30" i="2"/>
  <c r="D31" i="2"/>
  <c r="D24" i="2"/>
  <c r="I43" i="1"/>
  <c r="H43" i="1"/>
  <c r="G43" i="1"/>
  <c r="F43" i="1"/>
  <c r="E43" i="1"/>
  <c r="R21" i="1"/>
  <c r="R29" i="1"/>
  <c r="Q29" i="1"/>
  <c r="P29" i="1"/>
  <c r="O21" i="1"/>
  <c r="O29" i="1"/>
  <c r="N21" i="1"/>
  <c r="N29" i="1"/>
  <c r="M21" i="1"/>
  <c r="M29" i="1"/>
  <c r="K29" i="1"/>
  <c r="I21" i="1"/>
  <c r="I29" i="1"/>
  <c r="H21" i="1"/>
  <c r="H29" i="1"/>
  <c r="E21" i="1"/>
  <c r="E29" i="1"/>
  <c r="L21" i="1"/>
</calcChain>
</file>

<file path=xl/sharedStrings.xml><?xml version="1.0" encoding="utf-8"?>
<sst xmlns="http://schemas.openxmlformats.org/spreadsheetml/2006/main" count="281" uniqueCount="197">
  <si>
    <t>考试</t>
  </si>
  <si>
    <t>考查</t>
  </si>
  <si>
    <t>英语专业独立实践教学环节安排表</t>
  </si>
  <si>
    <t>NO.</t>
  </si>
  <si>
    <t>学期课内实践课程</t>
  </si>
  <si>
    <t>课外阅读导师制</t>
  </si>
  <si>
    <t>160</t>
  </si>
  <si>
    <t>/</t>
  </si>
  <si>
    <t>考查</t>
    <phoneticPr fontId="9" type="noConversion"/>
  </si>
  <si>
    <t>（语言教学方向）最低修读</t>
    <phoneticPr fontId="9" type="noConversion"/>
  </si>
  <si>
    <t>考查</t>
    <phoneticPr fontId="9" type="noConversion"/>
  </si>
  <si>
    <t>限选</t>
    <phoneticPr fontId="9" type="noConversion"/>
  </si>
  <si>
    <t>英语口语III
Spoken English III</t>
    <phoneticPr fontId="9" type="noConversion"/>
  </si>
  <si>
    <t>应用语言学方向（二选一）</t>
    <phoneticPr fontId="9" type="noConversion"/>
  </si>
  <si>
    <t>考试</t>
    <phoneticPr fontId="9" type="noConversion"/>
  </si>
  <si>
    <t>考试</t>
    <phoneticPr fontId="9" type="noConversion"/>
  </si>
  <si>
    <t>课外阅读导师制</t>
    <phoneticPr fontId="10" type="noConversion"/>
  </si>
  <si>
    <t>考试</t>
    <phoneticPr fontId="9" type="noConversion"/>
  </si>
  <si>
    <t>考查</t>
    <phoneticPr fontId="9" type="noConversion"/>
  </si>
  <si>
    <t>必修</t>
    <phoneticPr fontId="9" type="noConversion"/>
  </si>
  <si>
    <t>30507030</t>
  </si>
  <si>
    <t>30502160</t>
    <phoneticPr fontId="14" type="noConversion"/>
  </si>
  <si>
    <t>30502151</t>
  </si>
  <si>
    <t>30502152</t>
  </si>
  <si>
    <t>30502173</t>
  </si>
  <si>
    <t>30502174</t>
  </si>
  <si>
    <t>20500210</t>
  </si>
  <si>
    <t>英语口语IV
Spoken English IV</t>
    <phoneticPr fontId="10" type="noConversion"/>
  </si>
  <si>
    <t>英语专业教学进程表</t>
    <phoneticPr fontId="9" type="noConversion"/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</si>
  <si>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</si>
  <si>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</si>
  <si>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</si>
  <si>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</si>
  <si>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</si>
  <si>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</si>
  <si>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</si>
  <si>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</si>
  <si>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</si>
  <si>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</si>
  <si>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</si>
  <si>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</si>
  <si>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</si>
  <si>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</si>
  <si>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</si>
  <si>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</si>
  <si>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</si>
  <si>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</si>
  <si>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</si>
  <si>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</si>
  <si>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</si>
  <si>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9" type="noConversion"/>
  </si>
  <si>
    <r>
      <rPr>
        <sz val="8"/>
        <rFont val="宋体"/>
        <family val="3"/>
        <charset val="134"/>
      </rPr>
      <t>办公软件高级应用技术</t>
    </r>
    <r>
      <rPr>
        <sz val="8"/>
        <rFont val="Times New Roman"/>
        <family val="1"/>
      </rPr>
      <t xml:space="preserve">                             Advanced Application of Office Softwares </t>
    </r>
    <phoneticPr fontId="9" type="noConversion"/>
  </si>
  <si>
    <r>
      <rPr>
        <sz val="8"/>
        <rFont val="宋体"/>
        <family val="3"/>
        <charset val="134"/>
      </rPr>
      <t>办公软件高级应用技术实践</t>
    </r>
    <r>
      <rPr>
        <sz val="8"/>
        <rFont val="Times New Roman"/>
        <family val="1"/>
      </rPr>
      <t xml:space="preserve">                          Practice of Advanced Application of Office Softwares </t>
    </r>
    <phoneticPr fontId="9" type="noConversion"/>
  </si>
  <si>
    <r>
      <rPr>
        <b/>
        <sz val="8"/>
        <rFont val="宋体"/>
        <family val="3"/>
        <charset val="134"/>
      </rPr>
      <t>通识必修课小计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</si>
  <si>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</si>
  <si>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</si>
  <si>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</si>
  <si>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r>
      <rPr>
        <sz val="8"/>
        <rFont val="宋体"/>
        <family val="3"/>
        <charset val="134"/>
      </rPr>
      <t>限选</t>
    </r>
    <phoneticPr fontId="9" type="noConversion"/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</si>
  <si>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</si>
  <si>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</si>
  <si>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</si>
  <si>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</si>
  <si>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模块Ⅴ</t>
    </r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</si>
  <si>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9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</si>
  <si>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9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</si>
  <si>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9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</si>
  <si>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9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</si>
  <si>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9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</si>
  <si>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9" type="noConversion"/>
  </si>
  <si>
    <r>
      <rPr>
        <b/>
        <sz val="8"/>
        <rFont val="宋体"/>
        <family val="3"/>
        <charset val="134"/>
      </rPr>
      <t>通识选修课最低修读</t>
    </r>
  </si>
  <si>
    <r>
      <rPr>
        <b/>
        <sz val="8"/>
        <rFont val="宋体"/>
        <family val="3"/>
        <charset val="134"/>
      </rPr>
      <t>通识课小计</t>
    </r>
  </si>
  <si>
    <r>
      <rPr>
        <sz val="8"/>
        <rFont val="宋体"/>
        <family val="3"/>
        <charset val="134"/>
      </rPr>
      <t>专业基础课</t>
    </r>
  </si>
  <si>
    <r>
      <rPr>
        <sz val="8"/>
        <rFont val="宋体"/>
        <family val="3"/>
        <charset val="134"/>
      </rPr>
      <t>必修</t>
    </r>
  </si>
  <si>
    <r>
      <t>*</t>
    </r>
    <r>
      <rPr>
        <sz val="8"/>
        <rFont val="宋体"/>
        <family val="3"/>
        <charset val="134"/>
      </rPr>
      <t>综合英语Ⅰ</t>
    </r>
    <r>
      <rPr>
        <sz val="8"/>
        <rFont val="Times New Roman"/>
        <family val="1"/>
      </rPr>
      <t xml:space="preserve">
English Reading: An Integrated Course I</t>
    </r>
    <phoneticPr fontId="9" type="noConversion"/>
  </si>
  <si>
    <r>
      <rPr>
        <sz val="8"/>
        <rFont val="宋体"/>
        <family val="3"/>
        <charset val="134"/>
      </rPr>
      <t>无方向</t>
    </r>
  </si>
  <si>
    <r>
      <t>*</t>
    </r>
    <r>
      <rPr>
        <sz val="8"/>
        <rFont val="宋体"/>
        <family val="3"/>
        <charset val="134"/>
      </rPr>
      <t>综合英语Ⅱ</t>
    </r>
    <r>
      <rPr>
        <sz val="8"/>
        <rFont val="Times New Roman"/>
        <family val="1"/>
      </rPr>
      <t xml:space="preserve">
English Reading: An Integrated Course II</t>
    </r>
  </si>
  <si>
    <r>
      <t>*</t>
    </r>
    <r>
      <rPr>
        <sz val="8"/>
        <rFont val="宋体"/>
        <family val="3"/>
        <charset val="134"/>
      </rPr>
      <t>综合英语Ⅲ</t>
    </r>
    <r>
      <rPr>
        <sz val="8"/>
        <rFont val="Times New Roman"/>
        <family val="1"/>
      </rPr>
      <t xml:space="preserve">
English Reading: An Integrated Course III</t>
    </r>
  </si>
  <si>
    <r>
      <t>*</t>
    </r>
    <r>
      <rPr>
        <sz val="8"/>
        <rFont val="宋体"/>
        <family val="3"/>
        <charset val="134"/>
      </rPr>
      <t>综合英语Ⅳ</t>
    </r>
    <r>
      <rPr>
        <sz val="8"/>
        <rFont val="Times New Roman"/>
        <family val="1"/>
      </rPr>
      <t xml:space="preserve">
English Reading: An Integrated Course IV</t>
    </r>
  </si>
  <si>
    <r>
      <rPr>
        <sz val="8"/>
        <rFont val="宋体"/>
        <family val="3"/>
        <charset val="134"/>
      </rPr>
      <t>英语听力Ⅰ</t>
    </r>
    <r>
      <rPr>
        <sz val="8"/>
        <rFont val="Times New Roman"/>
        <family val="1"/>
      </rPr>
      <t xml:space="preserve">
English Listening I</t>
    </r>
    <phoneticPr fontId="9" type="noConversion"/>
  </si>
  <si>
    <r>
      <rPr>
        <sz val="8"/>
        <rFont val="宋体"/>
        <family val="3"/>
        <charset val="134"/>
      </rPr>
      <t>英语听力Ⅱ</t>
    </r>
    <r>
      <rPr>
        <sz val="8"/>
        <rFont val="Times New Roman"/>
        <family val="1"/>
      </rPr>
      <t xml:space="preserve">
English Listening II</t>
    </r>
  </si>
  <si>
    <r>
      <rPr>
        <sz val="8"/>
        <rFont val="宋体"/>
        <family val="3"/>
        <charset val="134"/>
      </rPr>
      <t>英语专业导论</t>
    </r>
    <r>
      <rPr>
        <sz val="8"/>
        <rFont val="Times New Roman"/>
        <family val="1"/>
      </rPr>
      <t xml:space="preserve">
An Introduction to the English Major</t>
    </r>
  </si>
  <si>
    <r>
      <t>2</t>
    </r>
    <r>
      <rPr>
        <sz val="8"/>
        <rFont val="宋体"/>
        <family val="3"/>
        <charset val="134"/>
      </rPr>
      <t>（单周）</t>
    </r>
  </si>
  <si>
    <r>
      <rPr>
        <b/>
        <sz val="8"/>
        <rFont val="宋体"/>
        <family val="3"/>
        <charset val="134"/>
      </rPr>
      <t>专业基础课小计</t>
    </r>
  </si>
  <si>
    <r>
      <rPr>
        <sz val="8"/>
        <rFont val="宋体"/>
        <family val="3"/>
        <charset val="134"/>
      </rPr>
      <t>专业课</t>
    </r>
  </si>
  <si>
    <r>
      <t>*</t>
    </r>
    <r>
      <rPr>
        <sz val="8"/>
        <rFont val="宋体"/>
        <family val="3"/>
        <charset val="134"/>
      </rPr>
      <t>高级英语</t>
    </r>
    <r>
      <rPr>
        <sz val="8"/>
        <rFont val="Times New Roman"/>
        <family val="1"/>
      </rPr>
      <t>I
English Reading</t>
    </r>
    <r>
      <rPr>
        <sz val="8"/>
        <rFont val="宋体"/>
        <family val="3"/>
        <charset val="134"/>
      </rPr>
      <t>；</t>
    </r>
    <r>
      <rPr>
        <sz val="8"/>
        <rFont val="Times New Roman"/>
        <family val="1"/>
      </rPr>
      <t xml:space="preserve"> An Advanced Course I</t>
    </r>
  </si>
  <si>
    <r>
      <rPr>
        <sz val="8"/>
        <rFont val="宋体"/>
        <family val="3"/>
        <charset val="134"/>
      </rPr>
      <t>语言学概论</t>
    </r>
    <r>
      <rPr>
        <sz val="8"/>
        <rFont val="Times New Roman"/>
        <family val="1"/>
      </rPr>
      <t xml:space="preserve">
An Introduction to Linguistics </t>
    </r>
  </si>
  <si>
    <r>
      <rPr>
        <sz val="8"/>
        <rFont val="宋体"/>
        <family val="3"/>
        <charset val="134"/>
      </rPr>
      <t>英国文学史</t>
    </r>
    <r>
      <rPr>
        <sz val="8"/>
        <rFont val="Times New Roman"/>
        <family val="1"/>
      </rPr>
      <t xml:space="preserve">
A History of British Literature</t>
    </r>
  </si>
  <si>
    <r>
      <rPr>
        <sz val="8"/>
        <rFont val="宋体"/>
        <family val="3"/>
        <charset val="134"/>
      </rPr>
      <t>美国文学史</t>
    </r>
    <r>
      <rPr>
        <sz val="8"/>
        <rFont val="Times New Roman"/>
        <family val="1"/>
      </rPr>
      <t xml:space="preserve">
A History of American Literature</t>
    </r>
  </si>
  <si>
    <r>
      <rPr>
        <b/>
        <sz val="8"/>
        <rFont val="宋体"/>
        <family val="3"/>
        <charset val="134"/>
      </rPr>
      <t>专业必修课小计</t>
    </r>
  </si>
  <si>
    <r>
      <rPr>
        <sz val="8"/>
        <rFont val="宋体"/>
        <family val="3"/>
        <charset val="134"/>
      </rPr>
      <t>选修</t>
    </r>
  </si>
  <si>
    <r>
      <rPr>
        <sz val="8"/>
        <rFont val="宋体"/>
        <family val="3"/>
        <charset val="134"/>
      </rPr>
      <t>商务方向（二选一</t>
    </r>
    <r>
      <rPr>
        <sz val="8"/>
        <rFont val="Times New Roman"/>
        <family val="1"/>
      </rPr>
      <t>)</t>
    </r>
    <phoneticPr fontId="9" type="noConversion"/>
  </si>
  <si>
    <r>
      <rPr>
        <sz val="8"/>
        <rFont val="宋体"/>
        <family val="3"/>
        <charset val="134"/>
      </rPr>
      <t>（商务方向）最低修读</t>
    </r>
  </si>
  <si>
    <r>
      <rPr>
        <sz val="8"/>
        <rFont val="宋体"/>
        <family val="3"/>
        <charset val="134"/>
      </rPr>
      <t>二语习得理论入门</t>
    </r>
    <r>
      <rPr>
        <sz val="8"/>
        <rFont val="Times New Roman"/>
        <family val="1"/>
      </rPr>
      <t xml:space="preserve">
An Introduction to Second Language Acquisition</t>
    </r>
  </si>
  <si>
    <r>
      <rPr>
        <sz val="8"/>
        <rFont val="宋体"/>
        <family val="3"/>
        <charset val="134"/>
      </rPr>
      <t>第二语言研究方法</t>
    </r>
    <r>
      <rPr>
        <sz val="8"/>
        <rFont val="Times New Roman"/>
        <family val="1"/>
      </rPr>
      <t xml:space="preserve">
Second Language Research Methods</t>
    </r>
  </si>
  <si>
    <r>
      <rPr>
        <sz val="8"/>
        <rFont val="宋体"/>
        <family val="3"/>
        <charset val="134"/>
      </rPr>
      <t>翻译理论入门</t>
    </r>
    <r>
      <rPr>
        <sz val="8"/>
        <rFont val="Times New Roman"/>
        <family val="1"/>
      </rPr>
      <t xml:space="preserve">
An Introducton to Translation Theories</t>
    </r>
  </si>
  <si>
    <r>
      <rPr>
        <sz val="8"/>
        <rFont val="宋体"/>
        <family val="3"/>
        <charset val="134"/>
      </rPr>
      <t>英语语法</t>
    </r>
    <r>
      <rPr>
        <sz val="8"/>
        <rFont val="Times New Roman"/>
        <family val="1"/>
      </rPr>
      <t xml:space="preserve">
A Course on English Grammar</t>
    </r>
  </si>
  <si>
    <r>
      <rPr>
        <sz val="8"/>
        <rFont val="宋体"/>
        <family val="3"/>
        <charset val="134"/>
      </rPr>
      <t>无方向（此项与前三项方向课须选</t>
    </r>
    <r>
      <rPr>
        <sz val="8"/>
        <rFont val="Times New Roman"/>
        <family val="1"/>
      </rPr>
      <t>37.5</t>
    </r>
    <r>
      <rPr>
        <sz val="8"/>
        <rFont val="宋体"/>
        <family val="3"/>
        <charset val="134"/>
      </rPr>
      <t>学分以上）</t>
    </r>
    <phoneticPr fontId="9" type="noConversion"/>
  </si>
  <si>
    <r>
      <t xml:space="preserve">英语口语I
</t>
    </r>
    <r>
      <rPr>
        <sz val="8"/>
        <rFont val="Times New Roman"/>
        <family val="1"/>
      </rPr>
      <t>Spoken English I</t>
    </r>
    <phoneticPr fontId="9" type="noConversion"/>
  </si>
  <si>
    <r>
      <t xml:space="preserve">英语口语II
</t>
    </r>
    <r>
      <rPr>
        <sz val="8"/>
        <rFont val="Times New Roman"/>
        <family val="1"/>
      </rPr>
      <t>Spoken English II</t>
    </r>
    <phoneticPr fontId="9" type="noConversion"/>
  </si>
  <si>
    <r>
      <rPr>
        <sz val="8"/>
        <rFont val="宋体"/>
        <family val="3"/>
        <charset val="134"/>
      </rPr>
      <t>英语听力Ⅲ</t>
    </r>
    <r>
      <rPr>
        <sz val="8"/>
        <rFont val="Times New Roman"/>
        <family val="1"/>
      </rPr>
      <t xml:space="preserve">
English Listening III</t>
    </r>
  </si>
  <si>
    <r>
      <rPr>
        <sz val="8"/>
        <rFont val="宋体"/>
        <family val="3"/>
        <charset val="134"/>
      </rPr>
      <t>英语听力Ⅳ</t>
    </r>
    <r>
      <rPr>
        <sz val="8"/>
        <rFont val="Times New Roman"/>
        <family val="1"/>
      </rPr>
      <t xml:space="preserve">
English Listening IV</t>
    </r>
  </si>
  <si>
    <r>
      <t>英语国家概况与文化</t>
    </r>
    <r>
      <rPr>
        <sz val="8"/>
        <rFont val="Times New Roman"/>
        <family val="1"/>
      </rPr>
      <t xml:space="preserve">
A Brief Introduction to English-speaking Countries and Their Cultures</t>
    </r>
    <phoneticPr fontId="9" type="noConversion"/>
  </si>
  <si>
    <r>
      <rPr>
        <sz val="8"/>
        <rFont val="宋体"/>
        <family val="3"/>
        <charset val="134"/>
      </rPr>
      <t>中国文化要略（英）</t>
    </r>
    <r>
      <rPr>
        <sz val="8"/>
        <rFont val="Times New Roman"/>
        <family val="1"/>
      </rPr>
      <t xml:space="preserve">
An Outline of Chinese Culture (English)</t>
    </r>
    <phoneticPr fontId="9" type="noConversion"/>
  </si>
  <si>
    <r>
      <rPr>
        <sz val="8"/>
        <rFont val="宋体"/>
        <family val="3"/>
        <charset val="134"/>
      </rPr>
      <t>英语词汇学</t>
    </r>
    <r>
      <rPr>
        <sz val="8"/>
        <rFont val="Times New Roman"/>
        <family val="1"/>
      </rPr>
      <t xml:space="preserve">
English Lexicology</t>
    </r>
  </si>
  <si>
    <r>
      <rPr>
        <sz val="8"/>
        <rFont val="宋体"/>
        <family val="3"/>
        <charset val="134"/>
      </rPr>
      <t>英语演讲与口才</t>
    </r>
    <r>
      <rPr>
        <sz val="8"/>
        <rFont val="Times New Roman"/>
        <family val="1"/>
      </rPr>
      <t xml:space="preserve">        
The Art of English Public Speaking</t>
    </r>
  </si>
  <si>
    <r>
      <rPr>
        <sz val="8"/>
        <rFont val="宋体"/>
        <family val="3"/>
        <charset val="134"/>
      </rPr>
      <t xml:space="preserve">跨文化交际
</t>
    </r>
    <r>
      <rPr>
        <sz val="8"/>
        <rFont val="Times New Roman"/>
        <family val="1"/>
      </rPr>
      <t xml:space="preserve"> Intercultural Communication</t>
    </r>
  </si>
  <si>
    <r>
      <rPr>
        <sz val="8"/>
        <rFont val="宋体"/>
        <family val="3"/>
        <charset val="134"/>
      </rPr>
      <t>高级口译</t>
    </r>
    <r>
      <rPr>
        <sz val="8"/>
        <rFont val="Times New Roman"/>
        <family val="1"/>
      </rPr>
      <t xml:space="preserve">
Interpreting: An Advanced Course</t>
    </r>
  </si>
  <si>
    <r>
      <rPr>
        <sz val="8"/>
        <rFont val="宋体"/>
        <family val="3"/>
        <charset val="134"/>
      </rPr>
      <t>英语学术讲座听力</t>
    </r>
    <r>
      <rPr>
        <sz val="8"/>
        <rFont val="Times New Roman"/>
        <family val="1"/>
      </rPr>
      <t xml:space="preserve">
Listening to English Academic Lectures</t>
    </r>
  </si>
  <si>
    <r>
      <rPr>
        <sz val="8"/>
        <rFont val="宋体"/>
        <family val="3"/>
        <charset val="134"/>
      </rPr>
      <t>英语课程开发</t>
    </r>
    <r>
      <rPr>
        <sz val="8"/>
        <rFont val="Times New Roman"/>
        <family val="1"/>
      </rPr>
      <t xml:space="preserve">
Development of English Courses</t>
    </r>
  </si>
  <si>
    <r>
      <rPr>
        <sz val="8"/>
        <rFont val="宋体"/>
        <family val="3"/>
        <charset val="134"/>
      </rPr>
      <t>经典译文比较研究</t>
    </r>
    <r>
      <rPr>
        <sz val="8"/>
        <rFont val="Times New Roman"/>
        <family val="1"/>
      </rPr>
      <t xml:space="preserve">
Comparative Studies of Classic Translations</t>
    </r>
  </si>
  <si>
    <r>
      <rPr>
        <sz val="8"/>
        <rFont val="宋体"/>
        <family val="3"/>
        <charset val="134"/>
      </rPr>
      <t>英美文学选读</t>
    </r>
    <r>
      <rPr>
        <sz val="8"/>
        <rFont val="Times New Roman"/>
        <family val="1"/>
      </rPr>
      <t xml:space="preserve">
Selected Readings of British-American Literature</t>
    </r>
    <phoneticPr fontId="9" type="noConversion"/>
  </si>
  <si>
    <r>
      <rPr>
        <sz val="8"/>
        <rFont val="宋体"/>
        <family val="3"/>
        <charset val="134"/>
      </rPr>
      <t>日语（二外）</t>
    </r>
    <r>
      <rPr>
        <sz val="8"/>
        <rFont val="Times New Roman"/>
        <family val="1"/>
      </rPr>
      <t>IV</t>
    </r>
    <r>
      <rPr>
        <sz val="8"/>
        <rFont val="宋体"/>
        <family val="3"/>
        <charset val="134"/>
      </rPr>
      <t>（二选一）</t>
    </r>
    <r>
      <rPr>
        <sz val="8"/>
        <rFont val="Times New Roman"/>
        <family val="1"/>
      </rPr>
      <t>Japanese (Second Foreign Language) IV</t>
    </r>
  </si>
  <si>
    <r>
      <rPr>
        <sz val="8"/>
        <rFont val="宋体"/>
        <family val="3"/>
        <charset val="134"/>
      </rPr>
      <t>法语（二外</t>
    </r>
    <r>
      <rPr>
        <sz val="8"/>
        <rFont val="Times New Roman"/>
        <family val="1"/>
      </rPr>
      <t>) IV</t>
    </r>
    <r>
      <rPr>
        <sz val="8"/>
        <rFont val="宋体"/>
        <family val="3"/>
        <charset val="134"/>
      </rPr>
      <t>（二选一）</t>
    </r>
    <r>
      <rPr>
        <sz val="8"/>
        <rFont val="Times New Roman"/>
        <family val="1"/>
      </rPr>
      <t>French (Second Foreign Language) IV</t>
    </r>
  </si>
  <si>
    <r>
      <rPr>
        <b/>
        <sz val="8"/>
        <rFont val="宋体"/>
        <family val="3"/>
        <charset val="134"/>
      </rPr>
      <t>专业选修课最低修读</t>
    </r>
  </si>
  <si>
    <r>
      <rPr>
        <b/>
        <sz val="8"/>
        <rFont val="宋体"/>
        <family val="3"/>
        <charset val="134"/>
      </rPr>
      <t>课内最低毕业学分（不含独立实践环节）</t>
    </r>
  </si>
  <si>
    <r>
      <t xml:space="preserve">国际金融                              </t>
    </r>
    <r>
      <rPr>
        <sz val="8"/>
        <rFont val="Times New Roman"/>
        <family val="1"/>
      </rPr>
      <t>International Finance</t>
    </r>
    <phoneticPr fontId="9" type="noConversion"/>
  </si>
  <si>
    <r>
      <rPr>
        <sz val="8"/>
        <rFont val="宋体"/>
        <family val="3"/>
        <charset val="134"/>
      </rPr>
      <t>国际商务谈判</t>
    </r>
    <r>
      <rPr>
        <sz val="8"/>
        <rFont val="Times New Roman"/>
        <family val="1"/>
      </rPr>
      <t xml:space="preserve">                                                      International Business Negotiations</t>
    </r>
    <phoneticPr fontId="9" type="noConversion"/>
  </si>
  <si>
    <r>
      <rPr>
        <sz val="8"/>
        <rFont val="宋体"/>
        <family val="3"/>
        <charset val="134"/>
      </rPr>
      <t>日语（二外）Ⅲ（二选一）</t>
    </r>
    <r>
      <rPr>
        <sz val="8"/>
        <rFont val="Times New Roman"/>
        <family val="1"/>
      </rPr>
      <t xml:space="preserve">                    Japanese (Second Foreign Language) III</t>
    </r>
    <phoneticPr fontId="9" type="noConversion"/>
  </si>
  <si>
    <r>
      <rPr>
        <sz val="8"/>
        <rFont val="宋体"/>
        <family val="3"/>
        <charset val="134"/>
      </rPr>
      <t>法语（二外）Ⅲ（二选一）</t>
    </r>
    <r>
      <rPr>
        <sz val="8"/>
        <rFont val="Times New Roman"/>
        <family val="1"/>
      </rPr>
      <t xml:space="preserve">                        French (Second Foreign Language) III</t>
    </r>
    <phoneticPr fontId="9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</si>
  <si>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9" type="noConversion"/>
  </si>
  <si>
    <r>
      <t>英语阅读</t>
    </r>
    <r>
      <rPr>
        <sz val="8"/>
        <rFont val="Times New Roman"/>
        <family val="1"/>
      </rPr>
      <t>I
English Reading: An Extensive Course I</t>
    </r>
    <phoneticPr fontId="9" type="noConversion"/>
  </si>
  <si>
    <r>
      <t>2</t>
    </r>
    <r>
      <rPr>
        <sz val="8"/>
        <rFont val="宋体"/>
        <family val="3"/>
        <charset val="134"/>
      </rPr>
      <t>（单周）</t>
    </r>
    <phoneticPr fontId="9" type="noConversion"/>
  </si>
  <si>
    <r>
      <t>英语阅读</t>
    </r>
    <r>
      <rPr>
        <sz val="8"/>
        <rFont val="Times New Roman"/>
        <family val="1"/>
      </rPr>
      <t>II
English Reading: An Extensive Course II</t>
    </r>
  </si>
  <si>
    <r>
      <rPr>
        <sz val="8"/>
        <rFont val="宋体"/>
        <family val="3"/>
        <charset val="134"/>
      </rPr>
      <t>英语阅读</t>
    </r>
    <r>
      <rPr>
        <sz val="8"/>
        <rFont val="Times New Roman"/>
        <family val="1"/>
      </rPr>
      <t>III
English Reading: An Extensive Course III</t>
    </r>
  </si>
  <si>
    <r>
      <rPr>
        <sz val="8"/>
        <rFont val="宋体"/>
        <family val="3"/>
        <charset val="134"/>
      </rPr>
      <t>英语阅读</t>
    </r>
    <r>
      <rPr>
        <sz val="8"/>
        <rFont val="Times New Roman"/>
        <family val="1"/>
      </rPr>
      <t>IV
English Reading: An Extensive Course IV</t>
    </r>
  </si>
  <si>
    <r>
      <t>*</t>
    </r>
    <r>
      <rPr>
        <sz val="8"/>
        <rFont val="宋体"/>
        <family val="3"/>
        <charset val="134"/>
      </rPr>
      <t>英语写作Ⅰ</t>
    </r>
    <r>
      <rPr>
        <sz val="8"/>
        <rFont val="Times New Roman"/>
        <family val="1"/>
      </rPr>
      <t xml:space="preserve">
English Writing I</t>
    </r>
    <phoneticPr fontId="9" type="noConversion"/>
  </si>
  <si>
    <r>
      <t>*</t>
    </r>
    <r>
      <rPr>
        <sz val="8"/>
        <rFont val="宋体"/>
        <family val="3"/>
        <charset val="134"/>
      </rPr>
      <t>英语写作Ⅱ</t>
    </r>
    <r>
      <rPr>
        <sz val="8"/>
        <rFont val="Times New Roman"/>
        <family val="1"/>
      </rPr>
      <t xml:space="preserve">
English Writing  II</t>
    </r>
    <phoneticPr fontId="9" type="noConversion"/>
  </si>
  <si>
    <r>
      <t xml:space="preserve">*英语写作III                     </t>
    </r>
    <r>
      <rPr>
        <sz val="8"/>
        <rFont val="Times New Roman"/>
        <family val="1"/>
      </rPr>
      <t>English Writing III</t>
    </r>
    <phoneticPr fontId="9" type="noConversion"/>
  </si>
  <si>
    <r>
      <t>*</t>
    </r>
    <r>
      <rPr>
        <sz val="8"/>
        <rFont val="宋体"/>
        <family val="3"/>
        <charset val="134"/>
      </rPr>
      <t>英语学术论文写作</t>
    </r>
    <r>
      <rPr>
        <sz val="8"/>
        <rFont val="Times New Roman"/>
        <family val="1"/>
      </rPr>
      <t xml:space="preserve">                                     English Academic Writing</t>
    </r>
    <phoneticPr fontId="9" type="noConversion"/>
  </si>
  <si>
    <r>
      <rPr>
        <sz val="8"/>
        <rFont val="宋体"/>
        <family val="3"/>
        <charset val="134"/>
      </rPr>
      <t>国际贸易实务（英）</t>
    </r>
    <r>
      <rPr>
        <sz val="8"/>
        <rFont val="Times New Roman"/>
        <family val="1"/>
      </rPr>
      <t xml:space="preserve">
International Trade Practice (English)</t>
    </r>
    <phoneticPr fontId="9" type="noConversion"/>
  </si>
  <si>
    <r>
      <rPr>
        <sz val="8"/>
        <rFont val="宋体"/>
        <family val="3"/>
        <charset val="134"/>
      </rPr>
      <t>国际商务单证实务</t>
    </r>
    <r>
      <rPr>
        <sz val="8"/>
        <rFont val="Times New Roman"/>
        <family val="1"/>
      </rPr>
      <t xml:space="preserve">
Documents and Credit for International Business</t>
    </r>
    <phoneticPr fontId="9" type="noConversion"/>
  </si>
  <si>
    <r>
      <rPr>
        <sz val="8"/>
        <rFont val="宋体"/>
        <family val="3"/>
        <charset val="134"/>
      </rPr>
      <t>国际商务英语函电</t>
    </r>
    <r>
      <rPr>
        <sz val="8"/>
        <rFont val="Times New Roman"/>
        <family val="1"/>
      </rPr>
      <t xml:space="preserve">
International Business Correspondence</t>
    </r>
    <phoneticPr fontId="9" type="noConversion"/>
  </si>
  <si>
    <r>
      <rPr>
        <sz val="8"/>
        <rFont val="宋体"/>
        <family val="3"/>
        <charset val="134"/>
      </rPr>
      <t>英语教学法</t>
    </r>
    <r>
      <rPr>
        <sz val="8"/>
        <rFont val="Times New Roman"/>
        <family val="1"/>
      </rPr>
      <t xml:space="preserve">
English Teaching Methodology </t>
    </r>
    <phoneticPr fontId="9" type="noConversion"/>
  </si>
  <si>
    <r>
      <t xml:space="preserve">普通语言学                           </t>
    </r>
    <r>
      <rPr>
        <sz val="8"/>
        <rFont val="Times New Roman"/>
        <family val="1"/>
      </rPr>
      <t>General Linguistics</t>
    </r>
    <phoneticPr fontId="9" type="noConversion"/>
  </si>
  <si>
    <r>
      <t xml:space="preserve">高等数学BI                          </t>
    </r>
    <r>
      <rPr>
        <sz val="8"/>
        <rFont val="Times New Roman"/>
        <family val="1"/>
      </rPr>
      <t>Advanced Mathematics BI</t>
    </r>
    <phoneticPr fontId="9" type="noConversion"/>
  </si>
  <si>
    <r>
      <t xml:space="preserve">高等数学BII                          </t>
    </r>
    <r>
      <rPr>
        <sz val="8"/>
        <rFont val="Times New Roman"/>
        <family val="1"/>
      </rPr>
      <t>Advanced Mathematics BII</t>
    </r>
    <phoneticPr fontId="9" type="noConversion"/>
  </si>
  <si>
    <r>
      <t xml:space="preserve">中级英语运用                        </t>
    </r>
    <r>
      <rPr>
        <sz val="8"/>
        <rFont val="Times New Roman"/>
        <family val="1"/>
      </rPr>
      <t>Intermediate English in Use</t>
    </r>
    <phoneticPr fontId="9" type="noConversion"/>
  </si>
  <si>
    <r>
      <rPr>
        <sz val="8"/>
        <rFont val="宋体"/>
        <family val="3"/>
        <charset val="134"/>
      </rPr>
      <t>国际经济学（英）</t>
    </r>
    <r>
      <rPr>
        <sz val="8"/>
        <rFont val="Times New Roman"/>
        <family val="1"/>
      </rPr>
      <t xml:space="preserve">                              International Economics (English)</t>
    </r>
    <phoneticPr fontId="9" type="noConversion"/>
  </si>
  <si>
    <r>
      <rPr>
        <sz val="8"/>
        <rFont val="宋体"/>
        <family val="3"/>
        <charset val="134"/>
      </rPr>
      <t>跨境电子商务</t>
    </r>
    <r>
      <rPr>
        <sz val="8"/>
        <rFont val="Times New Roman"/>
        <family val="1"/>
      </rPr>
      <t xml:space="preserve">                                              Cross-Border Electronic Commerce</t>
    </r>
    <phoneticPr fontId="9" type="noConversion"/>
  </si>
  <si>
    <r>
      <t xml:space="preserve">高级英语运用                          </t>
    </r>
    <r>
      <rPr>
        <sz val="8"/>
        <rFont val="Times New Roman"/>
        <family val="1"/>
      </rPr>
      <t>Advanced English in Use</t>
    </r>
    <phoneticPr fontId="9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</si>
  <si>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</si>
  <si>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</si>
  <si>
    <r>
      <t>8</t>
    </r>
    <r>
      <rPr>
        <sz val="8"/>
        <rFont val="宋体"/>
        <family val="3"/>
        <charset val="134"/>
      </rPr>
      <t>学时</t>
    </r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</si>
  <si>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</si>
  <si>
    <r>
      <rPr>
        <sz val="8"/>
        <rFont val="宋体"/>
        <family val="3"/>
        <charset val="134"/>
      </rPr>
      <t>学期课内实践课程</t>
    </r>
  </si>
  <si>
    <r>
      <t>*</t>
    </r>
    <r>
      <rPr>
        <sz val="8"/>
        <rFont val="宋体"/>
        <family val="3"/>
        <charset val="134"/>
      </rPr>
      <t>英汉互译</t>
    </r>
    <r>
      <rPr>
        <sz val="8"/>
        <rFont val="Times New Roman"/>
        <family val="1"/>
      </rPr>
      <t>I 
A Course on Translation Between Chinese and English I</t>
    </r>
    <phoneticPr fontId="10" type="noConversion"/>
  </si>
  <si>
    <r>
      <t>*</t>
    </r>
    <r>
      <rPr>
        <sz val="8"/>
        <rFont val="宋体"/>
        <family val="3"/>
        <charset val="134"/>
      </rPr>
      <t>英汉互译</t>
    </r>
    <r>
      <rPr>
        <sz val="8"/>
        <rFont val="Times New Roman"/>
        <family val="1"/>
      </rPr>
      <t>II
A Course on Translation Between Chinese and English II</t>
    </r>
    <phoneticPr fontId="10" type="noConversion"/>
  </si>
  <si>
    <r>
      <rPr>
        <sz val="8"/>
        <rFont val="宋体"/>
        <family val="3"/>
        <charset val="134"/>
      </rPr>
      <t>中级口译</t>
    </r>
    <r>
      <rPr>
        <sz val="8"/>
        <rFont val="Times New Roman"/>
        <family val="1"/>
      </rPr>
      <t xml:space="preserve"> 
Interpreting: An Intermediate Course</t>
    </r>
    <phoneticPr fontId="10" type="noConversion"/>
  </si>
  <si>
    <r>
      <rPr>
        <sz val="8"/>
        <rFont val="宋体"/>
        <family val="3"/>
        <charset val="134"/>
      </rPr>
      <t>专业实习</t>
    </r>
    <r>
      <rPr>
        <sz val="8"/>
        <rFont val="Times New Roman"/>
        <family val="1"/>
      </rPr>
      <t xml:space="preserve"> 
Professional Practice  </t>
    </r>
  </si>
  <si>
    <r>
      <t>3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</si>
  <si>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Design (Thesis)</t>
    </r>
    <phoneticPr fontId="10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</si>
  <si>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</si>
  <si>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通识必修课</t>
    </r>
  </si>
  <si>
    <r>
      <rPr>
        <sz val="8"/>
        <rFont val="宋体"/>
        <family val="3"/>
        <charset val="134"/>
      </rPr>
      <t>通识选修课</t>
    </r>
  </si>
  <si>
    <r>
      <rPr>
        <sz val="8"/>
        <rFont val="宋体"/>
        <family val="3"/>
        <charset val="134"/>
      </rPr>
      <t>专业必修课</t>
    </r>
  </si>
  <si>
    <r>
      <rPr>
        <sz val="8"/>
        <rFont val="宋体"/>
        <family val="3"/>
        <charset val="134"/>
      </rPr>
      <t>专业选修课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</si>
  <si>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</si>
  <si>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</si>
  <si>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</si>
  <si>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</si>
  <si>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</si>
  <si>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</si>
  <si>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r>
      <rPr>
        <sz val="8"/>
        <rFont val="宋体"/>
        <family val="3"/>
        <charset val="134"/>
      </rPr>
      <t>独立实践环节小计</t>
    </r>
  </si>
  <si>
    <r>
      <t>1</t>
    </r>
    <r>
      <rPr>
        <sz val="8"/>
        <rFont val="宋体"/>
        <family val="3"/>
        <charset val="134"/>
      </rPr>
      <t>短</t>
    </r>
  </si>
  <si>
    <r>
      <t>思想政治课社会实践</t>
    </r>
    <r>
      <rPr>
        <sz val="8"/>
        <rFont val="Times New Roman"/>
        <family val="1"/>
      </rPr>
      <t xml:space="preserve"> 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10" type="noConversion"/>
  </si>
  <si>
    <r>
      <t>思想政治课社会实践</t>
    </r>
    <r>
      <rPr>
        <sz val="8"/>
        <rFont val="Times New Roman"/>
        <family val="1"/>
      </rPr>
      <t xml:space="preserve"> II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II</t>
    </r>
    <phoneticPr fontId="10" type="noConversion"/>
  </si>
  <si>
    <r>
      <t>2</t>
    </r>
    <r>
      <rPr>
        <sz val="8"/>
        <rFont val="宋体"/>
        <family val="3"/>
        <charset val="134"/>
      </rPr>
      <t>短</t>
    </r>
    <phoneticPr fontId="10" type="noConversion"/>
  </si>
  <si>
    <r>
      <t>2</t>
    </r>
    <r>
      <rPr>
        <sz val="8"/>
        <rFont val="宋体"/>
        <family val="3"/>
        <charset val="134"/>
      </rPr>
      <t>短</t>
    </r>
    <phoneticPr fontId="10" type="noConversion"/>
  </si>
  <si>
    <r>
      <t xml:space="preserve">英语语音                                              </t>
    </r>
    <r>
      <rPr>
        <sz val="8"/>
        <rFont val="Times New Roman"/>
        <family val="1"/>
      </rPr>
      <t>English Pronunciation</t>
    </r>
    <phoneticPr fontId="10" type="noConversion"/>
  </si>
  <si>
    <r>
      <t xml:space="preserve">英文经典阅读I                                 </t>
    </r>
    <r>
      <rPr>
        <sz val="8"/>
        <rFont val="Times New Roman"/>
        <family val="1"/>
      </rPr>
      <t>Reading of English Classics I</t>
    </r>
    <phoneticPr fontId="10" type="noConversion"/>
  </si>
  <si>
    <r>
      <t xml:space="preserve">英文经典阅读II                                     </t>
    </r>
    <r>
      <rPr>
        <sz val="8"/>
        <rFont val="Times New Roman"/>
        <family val="1"/>
      </rPr>
      <t>Reading of English Classics II</t>
    </r>
    <phoneticPr fontId="10" type="noConversion"/>
  </si>
  <si>
    <r>
      <t xml:space="preserve">英文经典阅读III                                             </t>
    </r>
    <r>
      <rPr>
        <sz val="8"/>
        <rFont val="Times New Roman"/>
        <family val="1"/>
      </rPr>
      <t>Reading of English Classics III</t>
    </r>
    <phoneticPr fontId="10" type="noConversion"/>
  </si>
  <si>
    <r>
      <t xml:space="preserve">英文经典阅读IV                                       </t>
    </r>
    <r>
      <rPr>
        <sz val="8"/>
        <rFont val="Times New Roman"/>
        <family val="1"/>
      </rPr>
      <t>Reading of English Classics IV</t>
    </r>
    <phoneticPr fontId="10" type="noConversion"/>
  </si>
  <si>
    <r>
      <t xml:space="preserve">专业认识调研                                         </t>
    </r>
    <r>
      <rPr>
        <sz val="8"/>
        <rFont val="Times New Roman"/>
        <family val="1"/>
      </rPr>
      <t>Prefessional Research</t>
    </r>
    <phoneticPr fontId="10" type="noConversion"/>
  </si>
  <si>
    <t>英语专业毕业学分要求</t>
  </si>
  <si>
    <t>通识课程</t>
    <phoneticPr fontId="9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</si>
  <si>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</si>
  <si>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</si>
  <si>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</si>
  <si>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</si>
  <si>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通识课程</t>
    </r>
  </si>
  <si>
    <r>
      <rPr>
        <sz val="8"/>
        <rFont val="宋体"/>
        <family val="3"/>
        <charset val="134"/>
      </rPr>
      <t>独立实践环节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</si>
  <si>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</si>
  <si>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</si>
  <si>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r>
      <rPr>
        <sz val="8"/>
        <rFont val="宋体"/>
        <family val="3"/>
        <charset val="134"/>
      </rPr>
      <t>执笔者：</t>
    </r>
  </si>
  <si>
    <r>
      <rPr>
        <sz val="8"/>
        <rFont val="宋体"/>
        <family val="3"/>
        <charset val="134"/>
      </rPr>
      <t>审核者：</t>
    </r>
  </si>
  <si>
    <r>
      <rPr>
        <sz val="8"/>
        <rFont val="宋体"/>
        <family val="3"/>
        <charset val="134"/>
      </rPr>
      <t>日语（二外）Ⅰ（二选一）</t>
    </r>
    <r>
      <rPr>
        <sz val="8"/>
        <rFont val="Times New Roman"/>
        <family val="1"/>
      </rPr>
      <t xml:space="preserve">              Japanese (Second Foreign Language course)  I  </t>
    </r>
    <phoneticPr fontId="9" type="noConversion"/>
  </si>
  <si>
    <r>
      <rPr>
        <sz val="8"/>
        <rFont val="宋体"/>
        <family val="3"/>
        <charset val="134"/>
      </rPr>
      <t>日语（二外）Ⅱ（二选一）</t>
    </r>
    <r>
      <rPr>
        <sz val="8"/>
        <rFont val="Times New Roman"/>
        <family val="1"/>
      </rPr>
      <t xml:space="preserve">                     Japanese (Second Foreign Language course) II</t>
    </r>
    <phoneticPr fontId="9" type="noConversion"/>
  </si>
  <si>
    <r>
      <t xml:space="preserve">专业创新模块I                       </t>
    </r>
    <r>
      <rPr>
        <sz val="8"/>
        <rFont val="Times New Roman"/>
        <family val="1"/>
      </rPr>
      <t>Profession and Innovation Module I</t>
    </r>
    <phoneticPr fontId="9" type="noConversion"/>
  </si>
  <si>
    <r>
      <t xml:space="preserve">专业创新模块II                   </t>
    </r>
    <r>
      <rPr>
        <sz val="8"/>
        <rFont val="Times New Roman"/>
        <family val="1"/>
      </rPr>
      <t>Profession and Innovation Module II</t>
    </r>
    <phoneticPr fontId="9" type="noConversion"/>
  </si>
  <si>
    <r>
      <rPr>
        <sz val="8"/>
        <rFont val="宋体"/>
        <family val="3"/>
        <charset val="134"/>
      </rPr>
      <t xml:space="preserve">法语（二外）Ⅰ（二选一）
</t>
    </r>
    <r>
      <rPr>
        <sz val="8"/>
        <rFont val="Times New Roman"/>
        <family val="1"/>
      </rPr>
      <t>French (Second Foreign Language course)I</t>
    </r>
    <phoneticPr fontId="9" type="noConversion"/>
  </si>
  <si>
    <r>
      <rPr>
        <sz val="8"/>
        <rFont val="宋体"/>
        <family val="3"/>
        <charset val="134"/>
      </rPr>
      <t>法语（二外）Ⅱ（二选一）</t>
    </r>
    <r>
      <rPr>
        <sz val="8"/>
        <rFont val="Times New Roman"/>
        <family val="1"/>
      </rPr>
      <t xml:space="preserve">            French (Second Foreign Language course)II</t>
    </r>
    <phoneticPr fontId="9" type="noConversion"/>
  </si>
  <si>
    <r>
      <t>*</t>
    </r>
    <r>
      <rPr>
        <sz val="8"/>
        <rFont val="宋体"/>
        <family val="3"/>
        <charset val="134"/>
      </rPr>
      <t>高级英语Ⅱ</t>
    </r>
    <r>
      <rPr>
        <sz val="8"/>
        <rFont val="Times New Roman"/>
        <family val="1"/>
      </rPr>
      <t xml:space="preserve">
English Reading</t>
    </r>
    <r>
      <rPr>
        <sz val="8"/>
        <rFont val="宋体"/>
        <family val="3"/>
        <charset val="134"/>
      </rPr>
      <t>；</t>
    </r>
    <r>
      <rPr>
        <sz val="8"/>
        <rFont val="Times New Roman"/>
        <family val="1"/>
      </rPr>
      <t>An Advanced Course II</t>
    </r>
    <phoneticPr fontId="9" type="noConversion"/>
  </si>
  <si>
    <t>10507011</t>
  </si>
  <si>
    <t>10507012</t>
  </si>
  <si>
    <t>10507001</t>
  </si>
  <si>
    <t>10507002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</si>
</sst>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_);[Red]\(0\)"/>
  </numFmts>
  <fonts count="22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0"/>
      <name val="Times New Roman"/>
      <family val="1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rgb="FFFF0000"/>
      <name val="Times New Roman"/>
      <family val="1"/>
    </font>
    <font>
      <sz val="9"/>
      <name val="宋体"/>
      <family val="2"/>
      <charset val="134"/>
      <scheme val="minor"/>
    </font>
    <font>
      <sz val="8"/>
      <name val="宋体"/>
      <family val="3"/>
      <charset val="134"/>
      <scheme val="minor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5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3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 shrinkToFit="1"/>
    </xf>
    <xf numFmtId="0" fontId="16" fillId="3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2" fillId="3" borderId="2" xfId="2" applyFont="1" applyFill="1" applyBorder="1" applyAlignment="1">
      <alignment horizontal="center" vertical="center" shrinkToFit="1"/>
    </xf>
    <xf numFmtId="0" fontId="12" fillId="0" borderId="2" xfId="2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shrinkToFit="1"/>
    </xf>
    <xf numFmtId="0" fontId="12" fillId="3" borderId="12" xfId="0" applyFont="1" applyFill="1" applyBorder="1" applyAlignment="1">
      <alignment horizontal="center" vertical="center"/>
    </xf>
    <xf numFmtId="0" fontId="12" fillId="3" borderId="2" xfId="0" quotePrefix="1" applyFont="1" applyFill="1" applyBorder="1" applyAlignment="1">
      <alignment horizontal="center" vertical="center"/>
    </xf>
    <xf numFmtId="0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 readingOrder="1"/>
    </xf>
    <xf numFmtId="0" fontId="12" fillId="3" borderId="2" xfId="2" quotePrefix="1" applyFont="1" applyFill="1" applyBorder="1" applyAlignment="1">
      <alignment horizontal="center" vertical="center" shrinkToFit="1"/>
    </xf>
    <xf numFmtId="0" fontId="11" fillId="3" borderId="2" xfId="2" applyFont="1" applyFill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/>
    </xf>
    <xf numFmtId="0" fontId="12" fillId="3" borderId="2" xfId="3" applyFont="1" applyFill="1" applyBorder="1" applyAlignment="1">
      <alignment horizontal="center" vertical="center" shrinkToFit="1"/>
    </xf>
    <xf numFmtId="0" fontId="12" fillId="3" borderId="2" xfId="3" quotePrefix="1" applyFont="1" applyFill="1" applyBorder="1" applyAlignment="1">
      <alignment horizontal="center" vertical="center" shrinkToFit="1"/>
    </xf>
    <xf numFmtId="0" fontId="12" fillId="0" borderId="2" xfId="3" applyFont="1" applyFill="1" applyBorder="1" applyAlignment="1">
      <alignment horizontal="center" vertical="center" shrinkToFit="1"/>
    </xf>
    <xf numFmtId="0" fontId="16" fillId="0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textRotation="255" wrapText="1"/>
    </xf>
    <xf numFmtId="0" fontId="12" fillId="3" borderId="2" xfId="4" applyFont="1" applyFill="1" applyBorder="1" applyAlignment="1">
      <alignment horizontal="left" vertical="center" wrapText="1" shrinkToFit="1"/>
    </xf>
    <xf numFmtId="0" fontId="12" fillId="3" borderId="2" xfId="4" applyFont="1" applyFill="1" applyBorder="1" applyAlignment="1">
      <alignment horizontal="center" vertical="center" shrinkToFit="1"/>
    </xf>
    <xf numFmtId="0" fontId="12" fillId="3" borderId="2" xfId="4" quotePrefix="1" applyFont="1" applyFill="1" applyBorder="1" applyAlignment="1">
      <alignment horizontal="center" vertical="center" shrinkToFit="1"/>
    </xf>
    <xf numFmtId="0" fontId="12" fillId="0" borderId="2" xfId="4" applyFont="1" applyFill="1" applyBorder="1" applyAlignment="1">
      <alignment horizontal="center" vertical="center" shrinkToFit="1"/>
    </xf>
    <xf numFmtId="0" fontId="12" fillId="3" borderId="2" xfId="1" applyFont="1" applyFill="1" applyBorder="1" applyAlignment="1">
      <alignment horizontal="center" shrinkToFit="1"/>
    </xf>
    <xf numFmtId="0" fontId="16" fillId="5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shrinkToFit="1"/>
    </xf>
    <xf numFmtId="0" fontId="11" fillId="3" borderId="2" xfId="2" applyFont="1" applyFill="1" applyBorder="1" applyAlignment="1">
      <alignment horizontal="left" vertical="center" wrapText="1" shrinkToFit="1"/>
    </xf>
    <xf numFmtId="0" fontId="12" fillId="3" borderId="14" xfId="0" applyFont="1" applyFill="1" applyBorder="1" applyAlignment="1">
      <alignment shrinkToFit="1"/>
    </xf>
    <xf numFmtId="0" fontId="12" fillId="3" borderId="13" xfId="0" applyFont="1" applyFill="1" applyBorder="1" applyAlignment="1">
      <alignment horizontal="center" vertical="center" wrapText="1"/>
    </xf>
    <xf numFmtId="0" fontId="11" fillId="3" borderId="2" xfId="2" quotePrefix="1" applyFont="1" applyFill="1" applyBorder="1" applyAlignment="1">
      <alignment horizontal="center" vertical="center" shrinkToFit="1"/>
    </xf>
    <xf numFmtId="0" fontId="12" fillId="3" borderId="2" xfId="3" applyFont="1" applyFill="1" applyBorder="1" applyAlignment="1">
      <alignment horizontal="left" vertical="center" wrapText="1" shrinkToFit="1"/>
    </xf>
    <xf numFmtId="49" fontId="15" fillId="3" borderId="2" xfId="0" quotePrefix="1" applyNumberFormat="1" applyFont="1" applyFill="1" applyBorder="1">
      <alignment vertical="center"/>
    </xf>
    <xf numFmtId="0" fontId="12" fillId="3" borderId="2" xfId="2" applyFont="1" applyFill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177" fontId="12" fillId="3" borderId="2" xfId="0" applyNumberFormat="1" applyFont="1" applyFill="1" applyBorder="1" applyAlignment="1">
      <alignment horizontal="center" vertical="center"/>
    </xf>
    <xf numFmtId="49" fontId="15" fillId="3" borderId="2" xfId="0" quotePrefix="1" applyNumberFormat="1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shrinkToFit="1"/>
    </xf>
    <xf numFmtId="0" fontId="4" fillId="3" borderId="2" xfId="2" applyFont="1" applyFill="1" applyBorder="1" applyAlignment="1">
      <alignment horizontal="center" vertical="center" shrinkToFit="1"/>
    </xf>
    <xf numFmtId="0" fontId="20" fillId="0" borderId="2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textRotation="255"/>
    </xf>
    <xf numFmtId="0" fontId="4" fillId="3" borderId="2" xfId="0" applyFont="1" applyFill="1" applyBorder="1" applyAlignment="1">
      <alignment horizontal="center" vertical="center" textRotation="255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 shrinkToFit="1"/>
    </xf>
    <xf numFmtId="0" fontId="12" fillId="3" borderId="2" xfId="2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2" xfId="0" applyNumberFormat="1" applyFont="1" applyFill="1" applyBorder="1" applyAlignment="1">
      <alignment horizontal="center" vertical="center" textRotation="255"/>
    </xf>
    <xf numFmtId="0" fontId="13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 shrinkToFit="1" readingOrder="1"/>
    </xf>
    <xf numFmtId="0" fontId="12" fillId="3" borderId="2" xfId="0" applyFont="1" applyFill="1" applyBorder="1" applyAlignment="1">
      <alignment shrinkToFit="1" readingOrder="1"/>
    </xf>
    <xf numFmtId="0" fontId="11" fillId="3" borderId="12" xfId="0" applyFont="1" applyFill="1" applyBorder="1" applyAlignment="1">
      <alignment horizontal="center" vertical="center" wrapText="1" shrinkToFit="1" readingOrder="1"/>
    </xf>
    <xf numFmtId="0" fontId="11" fillId="3" borderId="13" xfId="0" applyFont="1" applyFill="1" applyBorder="1" applyAlignment="1">
      <alignment horizontal="center" vertical="center" wrapText="1" shrinkToFit="1" readingOrder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2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</cellXfs>
  <cellStyles count="5">
    <cellStyle name="常规" xfId="0" builtinId="0"/>
    <cellStyle name="常规 6" xfId="1"/>
    <cellStyle name="常规_Sheet1" xfId="2"/>
    <cellStyle name="常规_Sheet1 3" xfId="3"/>
    <cellStyle name="常规_Sheet1 6" xfId="4"/>
  </cellStyles>
  <dxfs count="0"/>
  <tableStyles count="0" defaultTableStyle="TableStyleMedium2"/>
  <colors>
    <mruColors>
      <color rgb="FF66FF33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2"/>
  <sheetViews>
    <sheetView view="pageBreakPreview" topLeftCell="A82" zoomScaleNormal="100" zoomScaleSheetLayoutView="100" workbookViewId="0">
      <selection activeCell="C52" sqref="C52"/>
    </sheetView>
  </sheetViews>
  <sheetFormatPr defaultColWidth="9" defaultRowHeight="15.75" x14ac:dyDescent="0.15"/>
  <cols>
    <col min="1" max="2" width="3.125" style="13" customWidth="1"/>
    <col min="3" max="3" width="6.625" style="14" customWidth="1"/>
    <col min="4" max="4" width="24.625" style="14" customWidth="1"/>
    <col min="5" max="5" width="4.375" style="15" customWidth="1"/>
    <col min="6" max="10" width="3.625" style="16" customWidth="1"/>
    <col min="11" max="11" width="3.625" style="23" customWidth="1"/>
    <col min="12" max="13" width="3.625" style="16" customWidth="1"/>
    <col min="14" max="18" width="3.625" style="4" customWidth="1"/>
    <col min="19" max="19" width="4.125" style="13" customWidth="1"/>
    <col min="20" max="20" width="9" style="13"/>
    <col min="21" max="21" width="6" style="16" customWidth="1"/>
    <col min="22" max="23" width="5.25" style="16" customWidth="1"/>
    <col min="24" max="24" width="4.75" style="16" customWidth="1"/>
    <col min="25" max="25" width="4.5" style="16" customWidth="1"/>
    <col min="26" max="26" width="5.375" style="16" customWidth="1"/>
    <col min="27" max="27" width="4.75" style="16" customWidth="1"/>
    <col min="28" max="28" width="5.125" style="16" customWidth="1"/>
    <col min="29" max="16384" width="9" style="13"/>
  </cols>
  <sheetData>
    <row r="1" spans="1:29" ht="30" customHeight="1" x14ac:dyDescent="0.15">
      <c r="A1" s="94" t="s">
        <v>28</v>
      </c>
      <c r="B1" s="94"/>
      <c r="C1" s="94"/>
      <c r="D1" s="94"/>
      <c r="E1" s="94"/>
      <c r="F1" s="94"/>
      <c r="G1" s="94"/>
      <c r="H1" s="94"/>
      <c r="I1" s="94"/>
      <c r="J1" s="94"/>
      <c r="K1" s="95"/>
      <c r="L1" s="94"/>
      <c r="M1" s="94"/>
      <c r="N1" s="94"/>
      <c r="O1" s="94"/>
      <c r="P1" s="94"/>
      <c r="Q1" s="94"/>
      <c r="R1" s="94"/>
      <c r="S1" s="94"/>
    </row>
    <row r="2" spans="1:29" ht="21.95" customHeight="1" x14ac:dyDescent="0.15">
      <c r="A2" s="100" t="s">
        <v>29</v>
      </c>
      <c r="B2" s="100" t="s">
        <v>30</v>
      </c>
      <c r="C2" s="100" t="s">
        <v>31</v>
      </c>
      <c r="D2" s="100" t="s">
        <v>32</v>
      </c>
      <c r="E2" s="100" t="s">
        <v>33</v>
      </c>
      <c r="F2" s="100" t="s">
        <v>34</v>
      </c>
      <c r="G2" s="100" t="s">
        <v>35</v>
      </c>
      <c r="H2" s="100" t="s">
        <v>36</v>
      </c>
      <c r="I2" s="100" t="s">
        <v>37</v>
      </c>
      <c r="J2" s="100" t="s">
        <v>38</v>
      </c>
      <c r="K2" s="96" t="s">
        <v>39</v>
      </c>
      <c r="L2" s="96"/>
      <c r="M2" s="96"/>
      <c r="N2" s="96"/>
      <c r="O2" s="96"/>
      <c r="P2" s="96"/>
      <c r="Q2" s="96"/>
      <c r="R2" s="96"/>
      <c r="S2" s="102" t="s">
        <v>40</v>
      </c>
    </row>
    <row r="3" spans="1:29" ht="21.95" customHeight="1" x14ac:dyDescent="0.1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31">
        <v>1</v>
      </c>
      <c r="L3" s="32">
        <v>2</v>
      </c>
      <c r="M3" s="32">
        <v>3</v>
      </c>
      <c r="N3" s="32">
        <v>4</v>
      </c>
      <c r="O3" s="32">
        <v>5</v>
      </c>
      <c r="P3" s="32">
        <v>6</v>
      </c>
      <c r="Q3" s="32">
        <v>7</v>
      </c>
      <c r="R3" s="32">
        <v>8</v>
      </c>
      <c r="S3" s="102"/>
      <c r="T3" s="16"/>
      <c r="AC3" s="16"/>
    </row>
    <row r="4" spans="1:29" ht="21.95" customHeight="1" x14ac:dyDescent="0.15">
      <c r="A4" s="101"/>
      <c r="B4" s="100"/>
      <c r="C4" s="101"/>
      <c r="D4" s="101"/>
      <c r="E4" s="101"/>
      <c r="F4" s="101"/>
      <c r="G4" s="101"/>
      <c r="H4" s="101"/>
      <c r="I4" s="101"/>
      <c r="J4" s="101"/>
      <c r="K4" s="31">
        <v>16</v>
      </c>
      <c r="L4" s="32">
        <v>16</v>
      </c>
      <c r="M4" s="32">
        <v>16</v>
      </c>
      <c r="N4" s="32">
        <v>16</v>
      </c>
      <c r="O4" s="32">
        <v>16</v>
      </c>
      <c r="P4" s="32">
        <v>16</v>
      </c>
      <c r="Q4" s="32">
        <v>16</v>
      </c>
      <c r="R4" s="32">
        <v>16</v>
      </c>
      <c r="S4" s="102"/>
      <c r="T4" s="16"/>
      <c r="AC4" s="16"/>
    </row>
    <row r="5" spans="1:29" ht="35.1" customHeight="1" x14ac:dyDescent="0.15">
      <c r="A5" s="104" t="s">
        <v>175</v>
      </c>
      <c r="B5" s="105" t="s">
        <v>19</v>
      </c>
      <c r="C5" s="37">
        <v>10302020</v>
      </c>
      <c r="D5" s="33" t="s">
        <v>50</v>
      </c>
      <c r="E5" s="37">
        <v>2</v>
      </c>
      <c r="F5" s="37">
        <v>32</v>
      </c>
      <c r="G5" s="37">
        <v>32</v>
      </c>
      <c r="H5" s="38">
        <v>0</v>
      </c>
      <c r="I5" s="38">
        <v>0</v>
      </c>
      <c r="J5" s="37" t="s">
        <v>54</v>
      </c>
      <c r="K5" s="28">
        <v>2</v>
      </c>
      <c r="L5" s="38"/>
      <c r="M5" s="29"/>
      <c r="N5" s="29"/>
      <c r="O5" s="29"/>
      <c r="P5" s="29"/>
      <c r="Q5" s="29"/>
      <c r="R5" s="29"/>
      <c r="S5" s="103"/>
    </row>
    <row r="6" spans="1:29" ht="24.75" customHeight="1" x14ac:dyDescent="0.15">
      <c r="A6" s="105"/>
      <c r="B6" s="112"/>
      <c r="C6" s="37">
        <v>10302010</v>
      </c>
      <c r="D6" s="33" t="s">
        <v>41</v>
      </c>
      <c r="E6" s="37">
        <v>2</v>
      </c>
      <c r="F6" s="37">
        <v>32</v>
      </c>
      <c r="G6" s="37">
        <v>32</v>
      </c>
      <c r="H6" s="38">
        <v>0</v>
      </c>
      <c r="I6" s="38">
        <v>0</v>
      </c>
      <c r="J6" s="37" t="s">
        <v>54</v>
      </c>
      <c r="K6" s="39"/>
      <c r="L6" s="29">
        <v>2</v>
      </c>
      <c r="M6" s="29"/>
      <c r="N6" s="29"/>
      <c r="O6" s="29"/>
      <c r="P6" s="29"/>
      <c r="Q6" s="29"/>
      <c r="R6" s="29"/>
      <c r="S6" s="103"/>
    </row>
    <row r="7" spans="1:29" ht="57.95" customHeight="1" x14ac:dyDescent="0.15">
      <c r="A7" s="105"/>
      <c r="B7" s="112"/>
      <c r="C7" s="37">
        <v>10304750</v>
      </c>
      <c r="D7" s="33" t="s">
        <v>42</v>
      </c>
      <c r="E7" s="37">
        <v>4</v>
      </c>
      <c r="F7" s="37">
        <v>64</v>
      </c>
      <c r="G7" s="37">
        <v>64</v>
      </c>
      <c r="H7" s="38">
        <v>0</v>
      </c>
      <c r="I7" s="38">
        <v>0</v>
      </c>
      <c r="J7" s="37" t="s">
        <v>55</v>
      </c>
      <c r="K7" s="28"/>
      <c r="L7" s="38"/>
      <c r="M7" s="29">
        <v>4</v>
      </c>
      <c r="N7" s="29"/>
      <c r="O7" s="29"/>
      <c r="P7" s="29"/>
      <c r="Q7" s="29"/>
      <c r="R7" s="29"/>
      <c r="S7" s="103"/>
    </row>
    <row r="8" spans="1:29" ht="24.75" customHeight="1" x14ac:dyDescent="0.15">
      <c r="A8" s="105"/>
      <c r="B8" s="112"/>
      <c r="C8" s="37">
        <v>10302030</v>
      </c>
      <c r="D8" s="33" t="s">
        <v>43</v>
      </c>
      <c r="E8" s="37">
        <v>3</v>
      </c>
      <c r="F8" s="37">
        <v>48</v>
      </c>
      <c r="G8" s="37">
        <v>48</v>
      </c>
      <c r="H8" s="38">
        <v>0</v>
      </c>
      <c r="I8" s="38">
        <v>0</v>
      </c>
      <c r="J8" s="37" t="s">
        <v>55</v>
      </c>
      <c r="K8" s="28"/>
      <c r="L8" s="38"/>
      <c r="M8" s="29"/>
      <c r="N8" s="29">
        <v>3</v>
      </c>
      <c r="O8" s="29"/>
      <c r="P8" s="29"/>
      <c r="Q8" s="29"/>
      <c r="R8" s="29"/>
      <c r="S8" s="103"/>
    </row>
    <row r="9" spans="1:29" ht="24.75" customHeight="1" x14ac:dyDescent="0.15">
      <c r="A9" s="105"/>
      <c r="B9" s="112"/>
      <c r="C9" s="37">
        <v>10302050</v>
      </c>
      <c r="D9" s="33" t="s">
        <v>44</v>
      </c>
      <c r="E9" s="37">
        <v>2</v>
      </c>
      <c r="F9" s="37">
        <v>32</v>
      </c>
      <c r="G9" s="37">
        <v>32</v>
      </c>
      <c r="H9" s="38">
        <v>0</v>
      </c>
      <c r="I9" s="38">
        <v>0</v>
      </c>
      <c r="J9" s="37" t="s">
        <v>54</v>
      </c>
      <c r="K9" s="97" t="s">
        <v>56</v>
      </c>
      <c r="L9" s="97"/>
      <c r="M9" s="97"/>
      <c r="N9" s="97"/>
      <c r="O9" s="97"/>
      <c r="P9" s="97"/>
      <c r="Q9" s="97"/>
      <c r="R9" s="29"/>
      <c r="S9" s="103"/>
      <c r="T9" s="18"/>
    </row>
    <row r="10" spans="1:29" ht="35.1" customHeight="1" x14ac:dyDescent="0.15">
      <c r="A10" s="105"/>
      <c r="B10" s="112"/>
      <c r="C10" s="92" t="s">
        <v>195</v>
      </c>
      <c r="D10" s="34" t="s">
        <v>186</v>
      </c>
      <c r="E10" s="40">
        <v>4</v>
      </c>
      <c r="F10" s="40">
        <v>64</v>
      </c>
      <c r="G10" s="40">
        <v>64</v>
      </c>
      <c r="H10" s="40">
        <v>0</v>
      </c>
      <c r="I10" s="40">
        <v>0</v>
      </c>
      <c r="J10" s="40" t="s">
        <v>55</v>
      </c>
      <c r="K10" s="41"/>
      <c r="L10" s="40"/>
      <c r="M10" s="40"/>
      <c r="N10" s="40">
        <v>4</v>
      </c>
      <c r="O10" s="40"/>
      <c r="P10" s="29"/>
      <c r="Q10" s="29"/>
      <c r="R10" s="29"/>
      <c r="S10" s="103"/>
      <c r="T10" s="18"/>
    </row>
    <row r="11" spans="1:29" ht="34.5" customHeight="1" x14ac:dyDescent="0.15">
      <c r="A11" s="105"/>
      <c r="B11" s="112"/>
      <c r="C11" s="92" t="s">
        <v>196</v>
      </c>
      <c r="D11" s="34" t="s">
        <v>187</v>
      </c>
      <c r="E11" s="40">
        <v>4</v>
      </c>
      <c r="F11" s="40">
        <v>64</v>
      </c>
      <c r="G11" s="40">
        <v>64</v>
      </c>
      <c r="H11" s="40">
        <v>0</v>
      </c>
      <c r="I11" s="40">
        <v>0</v>
      </c>
      <c r="J11" s="40" t="s">
        <v>55</v>
      </c>
      <c r="K11" s="41"/>
      <c r="L11" s="40"/>
      <c r="M11" s="40"/>
      <c r="N11" s="40"/>
      <c r="O11" s="40">
        <v>4</v>
      </c>
      <c r="P11" s="29"/>
      <c r="Q11" s="29"/>
      <c r="R11" s="29"/>
      <c r="S11" s="103"/>
      <c r="T11" s="18"/>
    </row>
    <row r="12" spans="1:29" ht="34.5" customHeight="1" x14ac:dyDescent="0.15">
      <c r="A12" s="105"/>
      <c r="B12" s="112"/>
      <c r="C12" s="93" t="s">
        <v>193</v>
      </c>
      <c r="D12" s="34" t="s">
        <v>190</v>
      </c>
      <c r="E12" s="40">
        <v>4</v>
      </c>
      <c r="F12" s="40">
        <v>64</v>
      </c>
      <c r="G12" s="40">
        <v>64</v>
      </c>
      <c r="H12" s="40">
        <v>0</v>
      </c>
      <c r="I12" s="40">
        <v>0</v>
      </c>
      <c r="J12" s="40" t="s">
        <v>55</v>
      </c>
      <c r="K12" s="41"/>
      <c r="L12" s="40"/>
      <c r="M12" s="40"/>
      <c r="N12" s="40">
        <v>4</v>
      </c>
      <c r="O12" s="40"/>
      <c r="P12" s="29"/>
      <c r="Q12" s="29"/>
      <c r="R12" s="29"/>
      <c r="S12" s="103"/>
    </row>
    <row r="13" spans="1:29" ht="34.5" customHeight="1" x14ac:dyDescent="0.15">
      <c r="A13" s="105"/>
      <c r="B13" s="112"/>
      <c r="C13" s="93" t="s">
        <v>194</v>
      </c>
      <c r="D13" s="34" t="s">
        <v>191</v>
      </c>
      <c r="E13" s="40">
        <v>4</v>
      </c>
      <c r="F13" s="40">
        <v>64</v>
      </c>
      <c r="G13" s="40">
        <v>64</v>
      </c>
      <c r="H13" s="40">
        <v>0</v>
      </c>
      <c r="I13" s="40">
        <v>0</v>
      </c>
      <c r="J13" s="40" t="s">
        <v>55</v>
      </c>
      <c r="K13" s="41"/>
      <c r="L13" s="40"/>
      <c r="M13" s="40"/>
      <c r="N13" s="40"/>
      <c r="O13" s="40">
        <v>4</v>
      </c>
      <c r="P13" s="42"/>
      <c r="Q13" s="29"/>
      <c r="R13" s="29"/>
      <c r="S13" s="103"/>
    </row>
    <row r="14" spans="1:29" ht="24.95" customHeight="1" x14ac:dyDescent="0.15">
      <c r="A14" s="105"/>
      <c r="B14" s="112"/>
      <c r="C14" s="37">
        <v>10902011</v>
      </c>
      <c r="D14" s="33" t="s">
        <v>45</v>
      </c>
      <c r="E14" s="37">
        <v>1</v>
      </c>
      <c r="F14" s="37">
        <v>32</v>
      </c>
      <c r="G14" s="37">
        <v>32</v>
      </c>
      <c r="H14" s="38">
        <v>0</v>
      </c>
      <c r="I14" s="38">
        <v>0</v>
      </c>
      <c r="J14" s="37" t="s">
        <v>55</v>
      </c>
      <c r="K14" s="28">
        <v>2</v>
      </c>
      <c r="L14" s="28"/>
      <c r="M14" s="28"/>
      <c r="N14" s="39"/>
      <c r="O14" s="29"/>
      <c r="P14" s="29"/>
      <c r="Q14" s="29"/>
      <c r="R14" s="29"/>
      <c r="S14" s="103"/>
    </row>
    <row r="15" spans="1:29" ht="24.95" customHeight="1" x14ac:dyDescent="0.15">
      <c r="A15" s="105"/>
      <c r="B15" s="112"/>
      <c r="C15" s="37">
        <v>10902012</v>
      </c>
      <c r="D15" s="33" t="s">
        <v>46</v>
      </c>
      <c r="E15" s="37">
        <v>1</v>
      </c>
      <c r="F15" s="37">
        <v>32</v>
      </c>
      <c r="G15" s="37">
        <v>32</v>
      </c>
      <c r="H15" s="38">
        <v>0</v>
      </c>
      <c r="I15" s="38">
        <v>0</v>
      </c>
      <c r="J15" s="37" t="s">
        <v>55</v>
      </c>
      <c r="K15" s="28"/>
      <c r="L15" s="28">
        <v>2</v>
      </c>
      <c r="M15" s="28"/>
      <c r="N15" s="39"/>
      <c r="O15" s="29"/>
      <c r="P15" s="29"/>
      <c r="Q15" s="29"/>
      <c r="R15" s="29"/>
      <c r="S15" s="103"/>
    </row>
    <row r="16" spans="1:29" ht="24.95" customHeight="1" x14ac:dyDescent="0.15">
      <c r="A16" s="105"/>
      <c r="B16" s="112"/>
      <c r="C16" s="37">
        <v>10902013</v>
      </c>
      <c r="D16" s="33" t="s">
        <v>47</v>
      </c>
      <c r="E16" s="37">
        <v>1</v>
      </c>
      <c r="F16" s="37">
        <v>32</v>
      </c>
      <c r="G16" s="37">
        <v>32</v>
      </c>
      <c r="H16" s="38">
        <v>0</v>
      </c>
      <c r="I16" s="38">
        <v>0</v>
      </c>
      <c r="J16" s="37" t="s">
        <v>55</v>
      </c>
      <c r="K16" s="28"/>
      <c r="L16" s="28"/>
      <c r="M16" s="28">
        <v>2</v>
      </c>
      <c r="N16" s="39"/>
      <c r="O16" s="29"/>
      <c r="P16" s="29"/>
      <c r="Q16" s="29"/>
      <c r="R16" s="29"/>
      <c r="S16" s="103"/>
    </row>
    <row r="17" spans="1:28" ht="24.95" customHeight="1" x14ac:dyDescent="0.15">
      <c r="A17" s="105"/>
      <c r="B17" s="112"/>
      <c r="C17" s="37">
        <v>10902014</v>
      </c>
      <c r="D17" s="33" t="s">
        <v>48</v>
      </c>
      <c r="E17" s="37">
        <v>1</v>
      </c>
      <c r="F17" s="37">
        <v>32</v>
      </c>
      <c r="G17" s="37">
        <v>32</v>
      </c>
      <c r="H17" s="38">
        <v>0</v>
      </c>
      <c r="I17" s="38">
        <v>0</v>
      </c>
      <c r="J17" s="37" t="s">
        <v>55</v>
      </c>
      <c r="K17" s="28"/>
      <c r="L17" s="28"/>
      <c r="M17" s="28"/>
      <c r="N17" s="39">
        <v>2</v>
      </c>
      <c r="O17" s="29"/>
      <c r="P17" s="29"/>
      <c r="Q17" s="29"/>
      <c r="R17" s="29"/>
      <c r="S17" s="103"/>
    </row>
    <row r="18" spans="1:28" ht="24.95" customHeight="1" x14ac:dyDescent="0.15">
      <c r="A18" s="105"/>
      <c r="B18" s="112"/>
      <c r="C18" s="37">
        <v>10900080</v>
      </c>
      <c r="D18" s="33" t="s">
        <v>49</v>
      </c>
      <c r="E18" s="43">
        <v>1</v>
      </c>
      <c r="F18" s="37">
        <v>36</v>
      </c>
      <c r="G18" s="37">
        <v>36</v>
      </c>
      <c r="H18" s="29">
        <v>0</v>
      </c>
      <c r="I18" s="29">
        <v>0</v>
      </c>
      <c r="J18" s="37" t="s">
        <v>55</v>
      </c>
      <c r="K18" s="28"/>
      <c r="L18" s="29">
        <v>2</v>
      </c>
      <c r="M18" s="29"/>
      <c r="N18" s="38"/>
      <c r="O18" s="29"/>
      <c r="P18" s="29"/>
      <c r="Q18" s="29"/>
      <c r="R18" s="29"/>
      <c r="S18" s="103"/>
    </row>
    <row r="19" spans="1:28" ht="34.5" customHeight="1" x14ac:dyDescent="0.15">
      <c r="A19" s="105"/>
      <c r="B19" s="112"/>
      <c r="C19" s="37">
        <v>10200180</v>
      </c>
      <c r="D19" s="34" t="s">
        <v>51</v>
      </c>
      <c r="E19" s="40">
        <v>2.5</v>
      </c>
      <c r="F19" s="40">
        <v>40</v>
      </c>
      <c r="G19" s="40">
        <v>24</v>
      </c>
      <c r="H19" s="40">
        <v>0</v>
      </c>
      <c r="I19" s="40">
        <v>16</v>
      </c>
      <c r="J19" s="40" t="s">
        <v>54</v>
      </c>
      <c r="K19" s="41"/>
      <c r="L19" s="40">
        <v>2.5</v>
      </c>
      <c r="M19" s="40"/>
      <c r="N19" s="29"/>
      <c r="O19" s="29"/>
      <c r="P19" s="29"/>
      <c r="Q19" s="29"/>
      <c r="R19" s="29"/>
      <c r="S19" s="103"/>
    </row>
    <row r="20" spans="1:28" ht="34.5" customHeight="1" x14ac:dyDescent="0.2">
      <c r="A20" s="105"/>
      <c r="B20" s="112"/>
      <c r="C20" s="37">
        <v>10200190</v>
      </c>
      <c r="D20" s="34" t="s">
        <v>52</v>
      </c>
      <c r="E20" s="40">
        <v>0.5</v>
      </c>
      <c r="F20" s="40">
        <v>16</v>
      </c>
      <c r="G20" s="40">
        <v>0</v>
      </c>
      <c r="H20" s="40">
        <v>0</v>
      </c>
      <c r="I20" s="40">
        <v>16</v>
      </c>
      <c r="J20" s="40" t="s">
        <v>54</v>
      </c>
      <c r="K20" s="44"/>
      <c r="L20" s="40"/>
      <c r="M20" s="40">
        <v>1</v>
      </c>
      <c r="N20" s="29"/>
      <c r="O20" s="29"/>
      <c r="P20" s="29"/>
      <c r="Q20" s="29"/>
      <c r="R20" s="29"/>
      <c r="S20" s="103"/>
    </row>
    <row r="21" spans="1:28" s="9" customFormat="1" ht="15.95" customHeight="1" x14ac:dyDescent="0.15">
      <c r="A21" s="105"/>
      <c r="B21" s="113"/>
      <c r="C21" s="98" t="s">
        <v>53</v>
      </c>
      <c r="D21" s="99"/>
      <c r="E21" s="35">
        <f>SUM(E5:E11)+SUM(E14:E20)</f>
        <v>29</v>
      </c>
      <c r="F21" s="35">
        <f>SUM(F5:F11)+SUM(F14:F20)</f>
        <v>556</v>
      </c>
      <c r="G21" s="35">
        <f>SUM(G5:G11)+SUM(G14:G20)</f>
        <v>524</v>
      </c>
      <c r="H21" s="35">
        <f>SUM(H5:H20)</f>
        <v>0</v>
      </c>
      <c r="I21" s="35">
        <f>SUM(I5:I20)</f>
        <v>32</v>
      </c>
      <c r="J21" s="35"/>
      <c r="K21" s="36">
        <v>6</v>
      </c>
      <c r="L21" s="35">
        <f>SUM(L5:L20)</f>
        <v>8.5</v>
      </c>
      <c r="M21" s="35">
        <f>SUM(M5:M20)</f>
        <v>7</v>
      </c>
      <c r="N21" s="35">
        <f>SUM(N5:N20)-4</f>
        <v>9</v>
      </c>
      <c r="O21" s="35">
        <f>SUM(O5:O20)-4</f>
        <v>4</v>
      </c>
      <c r="P21" s="35">
        <v>0</v>
      </c>
      <c r="Q21" s="35">
        <v>0</v>
      </c>
      <c r="R21" s="35">
        <f>SUM(R5:R20)</f>
        <v>0</v>
      </c>
      <c r="S21" s="17"/>
      <c r="U21" s="19"/>
      <c r="V21" s="19"/>
      <c r="W21" s="19"/>
      <c r="X21" s="19"/>
      <c r="Y21" s="19"/>
      <c r="Z21" s="19"/>
      <c r="AA21" s="19"/>
      <c r="AB21" s="19"/>
    </row>
    <row r="22" spans="1:28" s="9" customFormat="1" ht="24.75" customHeight="1" x14ac:dyDescent="0.15">
      <c r="A22" s="105"/>
      <c r="B22" s="108"/>
      <c r="C22" s="37">
        <v>13200010</v>
      </c>
      <c r="D22" s="33" t="s">
        <v>119</v>
      </c>
      <c r="E22" s="37">
        <v>2</v>
      </c>
      <c r="F22" s="37">
        <v>32</v>
      </c>
      <c r="G22" s="37">
        <v>32</v>
      </c>
      <c r="H22" s="38">
        <v>0</v>
      </c>
      <c r="I22" s="38">
        <v>0</v>
      </c>
      <c r="J22" s="37" t="s">
        <v>54</v>
      </c>
      <c r="K22" s="97" t="s">
        <v>56</v>
      </c>
      <c r="L22" s="97"/>
      <c r="M22" s="97"/>
      <c r="N22" s="97"/>
      <c r="O22" s="97"/>
      <c r="P22" s="97"/>
      <c r="Q22" s="97"/>
      <c r="R22" s="38"/>
      <c r="S22" s="45" t="s">
        <v>57</v>
      </c>
      <c r="U22" s="19"/>
      <c r="V22" s="19"/>
      <c r="W22" s="19"/>
      <c r="X22" s="19"/>
      <c r="Y22" s="19"/>
      <c r="Z22" s="19"/>
      <c r="AA22" s="19"/>
      <c r="AB22" s="19"/>
    </row>
    <row r="23" spans="1:28" ht="24.95" customHeight="1" x14ac:dyDescent="0.15">
      <c r="A23" s="105"/>
      <c r="B23" s="108"/>
      <c r="C23" s="46" t="s">
        <v>58</v>
      </c>
      <c r="D23" s="26" t="s">
        <v>63</v>
      </c>
      <c r="E23" s="38"/>
      <c r="F23" s="38"/>
      <c r="G23" s="38"/>
      <c r="H23" s="38"/>
      <c r="I23" s="38"/>
      <c r="J23" s="29"/>
      <c r="K23" s="28"/>
      <c r="L23" s="29"/>
      <c r="M23" s="29"/>
      <c r="N23" s="29"/>
      <c r="O23" s="29"/>
      <c r="P23" s="38"/>
      <c r="Q23" s="29"/>
      <c r="R23" s="29"/>
      <c r="S23" s="118" t="s">
        <v>64</v>
      </c>
    </row>
    <row r="24" spans="1:28" ht="24.95" customHeight="1" x14ac:dyDescent="0.15">
      <c r="A24" s="105"/>
      <c r="B24" s="108"/>
      <c r="C24" s="29" t="s">
        <v>59</v>
      </c>
      <c r="D24" s="26" t="s">
        <v>65</v>
      </c>
      <c r="E24" s="38"/>
      <c r="F24" s="38"/>
      <c r="G24" s="38"/>
      <c r="H24" s="38"/>
      <c r="I24" s="38"/>
      <c r="J24" s="29"/>
      <c r="K24" s="28"/>
      <c r="L24" s="29"/>
      <c r="M24" s="29"/>
      <c r="N24" s="38"/>
      <c r="O24" s="29"/>
      <c r="P24" s="29"/>
      <c r="Q24" s="29"/>
      <c r="R24" s="29"/>
      <c r="S24" s="118"/>
    </row>
    <row r="25" spans="1:28" ht="24.95" customHeight="1" x14ac:dyDescent="0.15">
      <c r="A25" s="105"/>
      <c r="B25" s="108"/>
      <c r="C25" s="29" t="s">
        <v>60</v>
      </c>
      <c r="D25" s="27" t="s">
        <v>66</v>
      </c>
      <c r="E25" s="38"/>
      <c r="F25" s="38"/>
      <c r="G25" s="38"/>
      <c r="H25" s="38"/>
      <c r="I25" s="38"/>
      <c r="J25" s="29"/>
      <c r="K25" s="28"/>
      <c r="L25" s="29"/>
      <c r="M25" s="29"/>
      <c r="N25" s="38"/>
      <c r="O25" s="29"/>
      <c r="P25" s="29"/>
      <c r="Q25" s="29"/>
      <c r="R25" s="29"/>
      <c r="S25" s="118"/>
    </row>
    <row r="26" spans="1:28" ht="24.95" customHeight="1" x14ac:dyDescent="0.15">
      <c r="A26" s="105"/>
      <c r="B26" s="108"/>
      <c r="C26" s="29" t="s">
        <v>61</v>
      </c>
      <c r="D26" s="26" t="s">
        <v>67</v>
      </c>
      <c r="E26" s="38"/>
      <c r="F26" s="38"/>
      <c r="G26" s="38"/>
      <c r="H26" s="38"/>
      <c r="I26" s="38"/>
      <c r="J26" s="29"/>
      <c r="K26" s="28"/>
      <c r="L26" s="29"/>
      <c r="M26" s="29"/>
      <c r="N26" s="29"/>
      <c r="O26" s="29"/>
      <c r="P26" s="38"/>
      <c r="Q26" s="29"/>
      <c r="R26" s="29"/>
      <c r="S26" s="118"/>
    </row>
    <row r="27" spans="1:28" ht="24.95" customHeight="1" x14ac:dyDescent="0.15">
      <c r="A27" s="105"/>
      <c r="B27" s="108"/>
      <c r="C27" s="29" t="s">
        <v>62</v>
      </c>
      <c r="D27" s="26" t="s">
        <v>68</v>
      </c>
      <c r="E27" s="38"/>
      <c r="F27" s="38"/>
      <c r="G27" s="38"/>
      <c r="H27" s="38"/>
      <c r="I27" s="38"/>
      <c r="J27" s="29"/>
      <c r="K27" s="28"/>
      <c r="L27" s="29"/>
      <c r="M27" s="29"/>
      <c r="N27" s="29"/>
      <c r="O27" s="29"/>
      <c r="P27" s="38"/>
      <c r="Q27" s="29"/>
      <c r="R27" s="29"/>
      <c r="S27" s="118"/>
    </row>
    <row r="28" spans="1:28" s="10" customFormat="1" ht="15.75" customHeight="1" x14ac:dyDescent="0.15">
      <c r="A28" s="105"/>
      <c r="B28" s="108"/>
      <c r="C28" s="107" t="s">
        <v>69</v>
      </c>
      <c r="D28" s="107"/>
      <c r="E28" s="47">
        <v>12</v>
      </c>
      <c r="F28" s="47">
        <v>192</v>
      </c>
      <c r="G28" s="47">
        <v>192</v>
      </c>
      <c r="H28" s="47">
        <v>0</v>
      </c>
      <c r="I28" s="47">
        <v>0</v>
      </c>
      <c r="J28" s="35"/>
      <c r="K28" s="36">
        <v>4</v>
      </c>
      <c r="L28" s="35">
        <v>4</v>
      </c>
      <c r="M28" s="35">
        <v>4</v>
      </c>
      <c r="N28" s="35">
        <v>0</v>
      </c>
      <c r="O28" s="35">
        <v>0</v>
      </c>
      <c r="P28" s="47">
        <v>0</v>
      </c>
      <c r="Q28" s="35">
        <v>0</v>
      </c>
      <c r="R28" s="35">
        <v>0</v>
      </c>
      <c r="S28" s="48"/>
      <c r="U28" s="20"/>
      <c r="V28" s="20"/>
      <c r="W28" s="20"/>
      <c r="X28" s="20"/>
      <c r="Y28" s="20"/>
      <c r="Z28" s="20"/>
      <c r="AA28" s="20"/>
      <c r="AB28" s="20"/>
    </row>
    <row r="29" spans="1:28" s="9" customFormat="1" ht="15.75" customHeight="1" x14ac:dyDescent="0.15">
      <c r="A29" s="106"/>
      <c r="B29" s="98" t="s">
        <v>70</v>
      </c>
      <c r="C29" s="114"/>
      <c r="D29" s="99"/>
      <c r="E29" s="35">
        <f>E21+E28</f>
        <v>41</v>
      </c>
      <c r="F29" s="35">
        <f>F21+F28</f>
        <v>748</v>
      </c>
      <c r="G29" s="35">
        <f>G21+G28</f>
        <v>716</v>
      </c>
      <c r="H29" s="35">
        <f>H21+H28</f>
        <v>0</v>
      </c>
      <c r="I29" s="35">
        <f>I21+I28</f>
        <v>32</v>
      </c>
      <c r="J29" s="35"/>
      <c r="K29" s="36">
        <f>K21+K28</f>
        <v>10</v>
      </c>
      <c r="L29" s="35">
        <v>12.5</v>
      </c>
      <c r="M29" s="35">
        <f t="shared" ref="M29:R29" si="0">M21+M28</f>
        <v>11</v>
      </c>
      <c r="N29" s="35">
        <f t="shared" si="0"/>
        <v>9</v>
      </c>
      <c r="O29" s="35">
        <f t="shared" si="0"/>
        <v>4</v>
      </c>
      <c r="P29" s="35">
        <f t="shared" si="0"/>
        <v>0</v>
      </c>
      <c r="Q29" s="35">
        <f t="shared" si="0"/>
        <v>0</v>
      </c>
      <c r="R29" s="35">
        <f t="shared" si="0"/>
        <v>0</v>
      </c>
      <c r="S29" s="35"/>
      <c r="U29" s="19"/>
      <c r="V29" s="19"/>
      <c r="W29" s="19"/>
      <c r="X29" s="19"/>
      <c r="Y29" s="19"/>
      <c r="Z29" s="19"/>
      <c r="AA29" s="19"/>
      <c r="AB29" s="19"/>
    </row>
    <row r="30" spans="1:28" ht="24.95" customHeight="1" x14ac:dyDescent="0.15">
      <c r="A30" s="108" t="s">
        <v>71</v>
      </c>
      <c r="B30" s="108" t="s">
        <v>72</v>
      </c>
      <c r="C30" s="40">
        <v>10501401</v>
      </c>
      <c r="D30" s="34" t="s">
        <v>73</v>
      </c>
      <c r="E30" s="40">
        <v>4</v>
      </c>
      <c r="F30" s="40">
        <v>64</v>
      </c>
      <c r="G30" s="40">
        <v>64</v>
      </c>
      <c r="H30" s="40">
        <v>0</v>
      </c>
      <c r="I30" s="40">
        <v>0</v>
      </c>
      <c r="J30" s="40" t="s">
        <v>55</v>
      </c>
      <c r="K30" s="41">
        <v>4</v>
      </c>
      <c r="L30" s="40"/>
      <c r="M30" s="40"/>
      <c r="N30" s="40"/>
      <c r="O30" s="38"/>
      <c r="P30" s="29"/>
      <c r="Q30" s="29"/>
      <c r="R30" s="29"/>
      <c r="S30" s="119" t="s">
        <v>74</v>
      </c>
    </row>
    <row r="31" spans="1:28" ht="24.95" customHeight="1" x14ac:dyDescent="0.15">
      <c r="A31" s="108"/>
      <c r="B31" s="108"/>
      <c r="C31" s="40">
        <v>10501402</v>
      </c>
      <c r="D31" s="34" t="s">
        <v>75</v>
      </c>
      <c r="E31" s="40">
        <v>4</v>
      </c>
      <c r="F31" s="40">
        <v>64</v>
      </c>
      <c r="G31" s="40">
        <v>64</v>
      </c>
      <c r="H31" s="40">
        <v>0</v>
      </c>
      <c r="I31" s="40">
        <v>0</v>
      </c>
      <c r="J31" s="49" t="s">
        <v>55</v>
      </c>
      <c r="K31" s="41"/>
      <c r="L31" s="40">
        <v>4</v>
      </c>
      <c r="M31" s="40"/>
      <c r="N31" s="40"/>
      <c r="O31" s="38"/>
      <c r="P31" s="29"/>
      <c r="Q31" s="29"/>
      <c r="R31" s="29"/>
      <c r="S31" s="119"/>
    </row>
    <row r="32" spans="1:28" ht="24.95" customHeight="1" x14ac:dyDescent="0.15">
      <c r="A32" s="108"/>
      <c r="B32" s="108"/>
      <c r="C32" s="40">
        <v>10501403</v>
      </c>
      <c r="D32" s="34" t="s">
        <v>76</v>
      </c>
      <c r="E32" s="40">
        <v>4</v>
      </c>
      <c r="F32" s="40">
        <v>64</v>
      </c>
      <c r="G32" s="40">
        <v>64</v>
      </c>
      <c r="H32" s="40">
        <v>0</v>
      </c>
      <c r="I32" s="40">
        <v>0</v>
      </c>
      <c r="J32" s="49" t="s">
        <v>55</v>
      </c>
      <c r="K32" s="41"/>
      <c r="L32" s="40"/>
      <c r="M32" s="40">
        <v>4</v>
      </c>
      <c r="N32" s="40"/>
      <c r="O32" s="38"/>
      <c r="P32" s="29"/>
      <c r="Q32" s="29"/>
      <c r="R32" s="29"/>
      <c r="S32" s="119"/>
    </row>
    <row r="33" spans="1:47" ht="24.95" customHeight="1" x14ac:dyDescent="0.15">
      <c r="A33" s="108"/>
      <c r="B33" s="108"/>
      <c r="C33" s="40">
        <v>10501404</v>
      </c>
      <c r="D33" s="34" t="s">
        <v>77</v>
      </c>
      <c r="E33" s="40">
        <v>4</v>
      </c>
      <c r="F33" s="40">
        <v>64</v>
      </c>
      <c r="G33" s="40">
        <v>64</v>
      </c>
      <c r="H33" s="40">
        <v>0</v>
      </c>
      <c r="I33" s="40">
        <v>0</v>
      </c>
      <c r="J33" s="49" t="s">
        <v>55</v>
      </c>
      <c r="K33" s="41"/>
      <c r="L33" s="40"/>
      <c r="M33" s="40"/>
      <c r="N33" s="40">
        <v>4</v>
      </c>
      <c r="O33" s="38"/>
      <c r="P33" s="38"/>
      <c r="Q33" s="29"/>
      <c r="R33" s="29"/>
      <c r="S33" s="119"/>
    </row>
    <row r="34" spans="1:47" ht="24.95" customHeight="1" x14ac:dyDescent="0.15">
      <c r="A34" s="108"/>
      <c r="B34" s="108"/>
      <c r="C34" s="40">
        <v>10501291</v>
      </c>
      <c r="D34" s="34" t="s">
        <v>78</v>
      </c>
      <c r="E34" s="40">
        <v>2</v>
      </c>
      <c r="F34" s="40">
        <v>32</v>
      </c>
      <c r="G34" s="40">
        <v>32</v>
      </c>
      <c r="H34" s="40">
        <v>0</v>
      </c>
      <c r="I34" s="40">
        <v>0</v>
      </c>
      <c r="J34" s="50" t="s">
        <v>14</v>
      </c>
      <c r="K34" s="41">
        <v>2</v>
      </c>
      <c r="L34" s="40"/>
      <c r="M34" s="40"/>
      <c r="N34" s="40"/>
      <c r="O34" s="38"/>
      <c r="P34" s="29"/>
      <c r="Q34" s="29"/>
      <c r="R34" s="29"/>
      <c r="S34" s="119"/>
    </row>
    <row r="35" spans="1:47" ht="24.95" customHeight="1" x14ac:dyDescent="0.15">
      <c r="A35" s="108"/>
      <c r="B35" s="108"/>
      <c r="C35" s="40">
        <v>10501292</v>
      </c>
      <c r="D35" s="34" t="s">
        <v>79</v>
      </c>
      <c r="E35" s="40">
        <v>2</v>
      </c>
      <c r="F35" s="40">
        <v>32</v>
      </c>
      <c r="G35" s="40">
        <v>32</v>
      </c>
      <c r="H35" s="40">
        <v>0</v>
      </c>
      <c r="I35" s="40">
        <v>0</v>
      </c>
      <c r="J35" s="50" t="s">
        <v>14</v>
      </c>
      <c r="K35" s="41"/>
      <c r="L35" s="40">
        <v>2</v>
      </c>
      <c r="M35" s="40"/>
      <c r="N35" s="40"/>
      <c r="O35" s="38"/>
      <c r="P35" s="29"/>
      <c r="Q35" s="29"/>
      <c r="R35" s="29"/>
      <c r="S35" s="119"/>
    </row>
    <row r="36" spans="1:47" s="11" customFormat="1" ht="24.95" customHeight="1" x14ac:dyDescent="0.15">
      <c r="A36" s="109"/>
      <c r="B36" s="109"/>
      <c r="C36" s="40">
        <v>10501411</v>
      </c>
      <c r="D36" s="65" t="s">
        <v>120</v>
      </c>
      <c r="E36" s="40">
        <v>1</v>
      </c>
      <c r="F36" s="40">
        <v>16</v>
      </c>
      <c r="G36" s="40">
        <v>16</v>
      </c>
      <c r="H36" s="40">
        <v>0</v>
      </c>
      <c r="I36" s="40">
        <v>0</v>
      </c>
      <c r="J36" s="68" t="s">
        <v>0</v>
      </c>
      <c r="K36" s="41" t="s">
        <v>121</v>
      </c>
      <c r="L36" s="40"/>
      <c r="M36" s="40"/>
      <c r="N36" s="40"/>
      <c r="O36" s="40"/>
      <c r="P36" s="40"/>
      <c r="Q36" s="40"/>
      <c r="R36" s="51"/>
      <c r="S36" s="120"/>
      <c r="U36" s="21"/>
      <c r="V36" s="21"/>
      <c r="W36" s="21"/>
      <c r="X36" s="21"/>
      <c r="Y36" s="21"/>
      <c r="Z36" s="21"/>
      <c r="AA36" s="21"/>
      <c r="AB36" s="21"/>
    </row>
    <row r="37" spans="1:47" s="11" customFormat="1" ht="24.95" customHeight="1" x14ac:dyDescent="0.15">
      <c r="A37" s="109"/>
      <c r="B37" s="109"/>
      <c r="C37" s="40">
        <v>10501412</v>
      </c>
      <c r="D37" s="65" t="s">
        <v>122</v>
      </c>
      <c r="E37" s="40">
        <v>1</v>
      </c>
      <c r="F37" s="40">
        <v>16</v>
      </c>
      <c r="G37" s="40">
        <v>16</v>
      </c>
      <c r="H37" s="40">
        <v>0</v>
      </c>
      <c r="I37" s="40">
        <v>0</v>
      </c>
      <c r="J37" s="68" t="s">
        <v>0</v>
      </c>
      <c r="K37" s="41"/>
      <c r="L37" s="40" t="s">
        <v>121</v>
      </c>
      <c r="M37" s="40"/>
      <c r="N37" s="40"/>
      <c r="O37" s="40"/>
      <c r="P37" s="40"/>
      <c r="Q37" s="40"/>
      <c r="R37" s="51"/>
      <c r="S37" s="120"/>
      <c r="U37" s="21"/>
      <c r="V37" s="21"/>
      <c r="W37" s="21"/>
      <c r="X37" s="21"/>
      <c r="Y37" s="21"/>
      <c r="Z37" s="21"/>
      <c r="AA37" s="21"/>
      <c r="AB37" s="21"/>
    </row>
    <row r="38" spans="1:47" ht="24.95" customHeight="1" x14ac:dyDescent="0.15">
      <c r="A38" s="109"/>
      <c r="B38" s="109"/>
      <c r="C38" s="40">
        <v>10501413</v>
      </c>
      <c r="D38" s="34" t="s">
        <v>123</v>
      </c>
      <c r="E38" s="40">
        <v>1</v>
      </c>
      <c r="F38" s="40">
        <v>16</v>
      </c>
      <c r="G38" s="40">
        <v>16</v>
      </c>
      <c r="H38" s="40">
        <v>0</v>
      </c>
      <c r="I38" s="40">
        <v>0</v>
      </c>
      <c r="J38" s="49" t="s">
        <v>55</v>
      </c>
      <c r="K38" s="41"/>
      <c r="L38" s="40"/>
      <c r="M38" s="40" t="s">
        <v>121</v>
      </c>
      <c r="N38" s="40"/>
      <c r="O38" s="40"/>
      <c r="P38" s="40"/>
      <c r="Q38" s="40"/>
      <c r="R38" s="29"/>
      <c r="S38" s="120"/>
    </row>
    <row r="39" spans="1:47" ht="24.95" customHeight="1" x14ac:dyDescent="0.15">
      <c r="A39" s="109"/>
      <c r="B39" s="109"/>
      <c r="C39" s="40">
        <v>10501414</v>
      </c>
      <c r="D39" s="34" t="s">
        <v>124</v>
      </c>
      <c r="E39" s="40">
        <v>1</v>
      </c>
      <c r="F39" s="40">
        <v>16</v>
      </c>
      <c r="G39" s="40">
        <v>16</v>
      </c>
      <c r="H39" s="40">
        <v>0</v>
      </c>
      <c r="I39" s="40">
        <v>0</v>
      </c>
      <c r="J39" s="40" t="s">
        <v>55</v>
      </c>
      <c r="K39" s="41"/>
      <c r="L39" s="40"/>
      <c r="M39" s="40"/>
      <c r="N39" s="40" t="s">
        <v>121</v>
      </c>
      <c r="O39" s="40"/>
      <c r="P39" s="40"/>
      <c r="Q39" s="40"/>
      <c r="R39" s="29"/>
      <c r="S39" s="120"/>
    </row>
    <row r="40" spans="1:47" ht="24.95" customHeight="1" x14ac:dyDescent="0.15">
      <c r="A40" s="108"/>
      <c r="B40" s="108"/>
      <c r="C40" s="52">
        <v>10502021</v>
      </c>
      <c r="D40" s="69" t="s">
        <v>125</v>
      </c>
      <c r="E40" s="52">
        <v>2</v>
      </c>
      <c r="F40" s="52">
        <v>32</v>
      </c>
      <c r="G40" s="52">
        <v>32</v>
      </c>
      <c r="H40" s="52">
        <v>0</v>
      </c>
      <c r="I40" s="52">
        <v>0</v>
      </c>
      <c r="J40" s="53" t="s">
        <v>55</v>
      </c>
      <c r="K40" s="54"/>
      <c r="L40" s="52"/>
      <c r="M40" s="52">
        <v>2</v>
      </c>
      <c r="N40" s="52"/>
      <c r="O40" s="52"/>
      <c r="P40" s="52"/>
      <c r="Q40" s="52"/>
      <c r="R40" s="40"/>
      <c r="S40" s="119"/>
    </row>
    <row r="41" spans="1:47" ht="24.95" customHeight="1" x14ac:dyDescent="0.15">
      <c r="A41" s="108"/>
      <c r="B41" s="108"/>
      <c r="C41" s="52">
        <v>10502022</v>
      </c>
      <c r="D41" s="69" t="s">
        <v>126</v>
      </c>
      <c r="E41" s="52">
        <v>2</v>
      </c>
      <c r="F41" s="52">
        <v>32</v>
      </c>
      <c r="G41" s="52">
        <v>32</v>
      </c>
      <c r="H41" s="52">
        <v>0</v>
      </c>
      <c r="I41" s="52">
        <v>0</v>
      </c>
      <c r="J41" s="53" t="s">
        <v>55</v>
      </c>
      <c r="K41" s="54"/>
      <c r="L41" s="52"/>
      <c r="M41" s="52"/>
      <c r="N41" s="52">
        <v>2</v>
      </c>
      <c r="O41" s="52"/>
      <c r="P41" s="52"/>
      <c r="Q41" s="52"/>
      <c r="R41" s="40"/>
      <c r="S41" s="119"/>
    </row>
    <row r="42" spans="1:47" ht="24.95" customHeight="1" x14ac:dyDescent="0.15">
      <c r="A42" s="108"/>
      <c r="B42" s="108"/>
      <c r="C42" s="40">
        <v>10501010</v>
      </c>
      <c r="D42" s="34" t="s">
        <v>80</v>
      </c>
      <c r="E42" s="40">
        <v>1</v>
      </c>
      <c r="F42" s="40">
        <v>16</v>
      </c>
      <c r="G42" s="40">
        <v>16</v>
      </c>
      <c r="H42" s="40">
        <v>0</v>
      </c>
      <c r="I42" s="40">
        <v>0</v>
      </c>
      <c r="J42" s="40" t="s">
        <v>54</v>
      </c>
      <c r="K42" s="41" t="s">
        <v>81</v>
      </c>
      <c r="L42" s="40"/>
      <c r="M42" s="40"/>
      <c r="N42" s="40"/>
      <c r="O42" s="40"/>
      <c r="P42" s="40"/>
      <c r="Q42" s="40"/>
      <c r="R42" s="40"/>
      <c r="S42" s="119"/>
    </row>
    <row r="43" spans="1:47" s="12" customFormat="1" ht="15.95" customHeight="1" x14ac:dyDescent="0.15">
      <c r="A43" s="108"/>
      <c r="B43" s="108"/>
      <c r="C43" s="107" t="s">
        <v>82</v>
      </c>
      <c r="D43" s="107"/>
      <c r="E43" s="47">
        <f>SUM(E30:E42)</f>
        <v>29</v>
      </c>
      <c r="F43" s="47">
        <f>SUM(F30:F42)</f>
        <v>464</v>
      </c>
      <c r="G43" s="47">
        <f>SUM(G30:G42)</f>
        <v>464</v>
      </c>
      <c r="H43" s="47">
        <f>SUM(H30:H30)+SUM(H34:H42)</f>
        <v>0</v>
      </c>
      <c r="I43" s="47">
        <f>SUM(I30:I30)+SUM(I34:I42)</f>
        <v>0</v>
      </c>
      <c r="J43" s="47"/>
      <c r="K43" s="55">
        <f>SUM(K30:K42)+2</f>
        <v>8</v>
      </c>
      <c r="L43" s="47">
        <f>SUM(L30:L42)+1</f>
        <v>7</v>
      </c>
      <c r="M43" s="47">
        <f>SUM(M30:M41)+1</f>
        <v>7</v>
      </c>
      <c r="N43" s="47">
        <f>SUM(N30:N42)+1</f>
        <v>7</v>
      </c>
      <c r="O43" s="47">
        <v>0</v>
      </c>
      <c r="P43" s="47">
        <v>0</v>
      </c>
      <c r="Q43" s="47">
        <v>0</v>
      </c>
      <c r="R43" s="47">
        <v>0</v>
      </c>
      <c r="S43" s="5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9"/>
      <c r="AE43" s="19"/>
      <c r="AF43" s="19"/>
      <c r="AG43" s="9"/>
      <c r="AH43" s="19"/>
      <c r="AI43" s="19"/>
      <c r="AJ43" s="19"/>
      <c r="AK43" s="19"/>
      <c r="AL43" s="19"/>
      <c r="AM43" s="19"/>
      <c r="AN43" s="9"/>
      <c r="AO43" s="19"/>
      <c r="AP43" s="19"/>
      <c r="AQ43" s="19"/>
      <c r="AR43" s="19"/>
      <c r="AS43" s="19"/>
      <c r="AT43" s="19"/>
      <c r="AU43" s="9"/>
    </row>
    <row r="44" spans="1:47" s="12" customFormat="1" ht="24.95" customHeight="1" x14ac:dyDescent="0.15">
      <c r="A44" s="108" t="s">
        <v>83</v>
      </c>
      <c r="B44" s="108" t="s">
        <v>72</v>
      </c>
      <c r="C44" s="38">
        <v>10500141</v>
      </c>
      <c r="D44" s="57" t="s">
        <v>84</v>
      </c>
      <c r="E44" s="58">
        <v>4</v>
      </c>
      <c r="F44" s="58">
        <v>64</v>
      </c>
      <c r="G44" s="58">
        <v>64</v>
      </c>
      <c r="H44" s="58">
        <v>0</v>
      </c>
      <c r="I44" s="58">
        <v>0</v>
      </c>
      <c r="J44" s="59" t="s">
        <v>55</v>
      </c>
      <c r="K44" s="55"/>
      <c r="L44" s="47"/>
      <c r="M44" s="47"/>
      <c r="N44" s="47"/>
      <c r="O44" s="38">
        <v>4</v>
      </c>
      <c r="P44" s="47"/>
      <c r="Q44" s="47"/>
      <c r="R44" s="47"/>
      <c r="S44" s="5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9"/>
      <c r="AE44" s="19"/>
      <c r="AF44" s="19"/>
      <c r="AG44" s="9"/>
      <c r="AH44" s="19"/>
      <c r="AI44" s="19"/>
      <c r="AJ44" s="19"/>
      <c r="AK44" s="19"/>
      <c r="AL44" s="19"/>
      <c r="AM44" s="19"/>
      <c r="AN44" s="9"/>
      <c r="AO44" s="19"/>
      <c r="AP44" s="19"/>
      <c r="AQ44" s="19"/>
      <c r="AR44" s="19"/>
      <c r="AS44" s="19"/>
      <c r="AT44" s="19"/>
      <c r="AU44" s="9"/>
    </row>
    <row r="45" spans="1:47" ht="24.75" customHeight="1" x14ac:dyDescent="0.2">
      <c r="A45" s="110"/>
      <c r="B45" s="110"/>
      <c r="C45" s="38">
        <v>10500142</v>
      </c>
      <c r="D45" s="57" t="s">
        <v>192</v>
      </c>
      <c r="E45" s="58">
        <v>4</v>
      </c>
      <c r="F45" s="58">
        <v>64</v>
      </c>
      <c r="G45" s="58">
        <v>64</v>
      </c>
      <c r="H45" s="58">
        <v>0</v>
      </c>
      <c r="I45" s="58">
        <v>0</v>
      </c>
      <c r="J45" s="59" t="s">
        <v>55</v>
      </c>
      <c r="K45" s="60"/>
      <c r="L45" s="58"/>
      <c r="M45" s="58"/>
      <c r="N45" s="58"/>
      <c r="O45" s="61"/>
      <c r="P45" s="58">
        <v>4</v>
      </c>
      <c r="Q45" s="29"/>
      <c r="R45" s="29"/>
      <c r="S45" s="119"/>
      <c r="T45" s="16"/>
      <c r="AC45" s="16"/>
      <c r="AD45" s="16"/>
      <c r="AE45" s="16"/>
      <c r="AF45" s="16"/>
      <c r="AH45" s="16"/>
      <c r="AI45" s="16"/>
      <c r="AJ45" s="16"/>
      <c r="AK45" s="16"/>
      <c r="AL45" s="16"/>
      <c r="AM45" s="16"/>
      <c r="AO45" s="16"/>
      <c r="AP45" s="16"/>
      <c r="AQ45" s="16"/>
      <c r="AR45" s="16"/>
      <c r="AS45" s="16"/>
      <c r="AT45" s="16"/>
    </row>
    <row r="46" spans="1:47" ht="24.95" customHeight="1" x14ac:dyDescent="0.15">
      <c r="A46" s="110"/>
      <c r="B46" s="110"/>
      <c r="C46" s="38">
        <v>10505000</v>
      </c>
      <c r="D46" s="34" t="s">
        <v>85</v>
      </c>
      <c r="E46" s="40">
        <v>2</v>
      </c>
      <c r="F46" s="40">
        <v>32</v>
      </c>
      <c r="G46" s="40">
        <v>32</v>
      </c>
      <c r="H46" s="40">
        <v>0</v>
      </c>
      <c r="I46" s="40">
        <v>0</v>
      </c>
      <c r="J46" s="49" t="s">
        <v>54</v>
      </c>
      <c r="K46" s="41"/>
      <c r="L46" s="40"/>
      <c r="M46" s="40"/>
      <c r="N46" s="40"/>
      <c r="O46" s="40">
        <v>2</v>
      </c>
      <c r="P46" s="40"/>
      <c r="Q46" s="29"/>
      <c r="R46" s="29"/>
      <c r="S46" s="119"/>
      <c r="T46" s="16"/>
      <c r="AC46" s="16"/>
      <c r="AD46" s="19"/>
      <c r="AE46" s="19"/>
      <c r="AF46" s="19"/>
      <c r="AG46" s="9"/>
      <c r="AH46" s="19"/>
      <c r="AI46" s="19"/>
      <c r="AJ46" s="19"/>
      <c r="AK46" s="19"/>
      <c r="AL46" s="19"/>
      <c r="AM46" s="19"/>
      <c r="AN46" s="9"/>
      <c r="AO46" s="19"/>
      <c r="AP46" s="19"/>
      <c r="AQ46" s="19"/>
      <c r="AR46" s="19"/>
      <c r="AS46" s="19"/>
      <c r="AT46" s="19"/>
      <c r="AU46" s="9"/>
    </row>
    <row r="47" spans="1:47" ht="24.95" customHeight="1" x14ac:dyDescent="0.15">
      <c r="A47" s="110"/>
      <c r="B47" s="110"/>
      <c r="C47" s="40">
        <v>10501001</v>
      </c>
      <c r="D47" s="34" t="s">
        <v>86</v>
      </c>
      <c r="E47" s="40">
        <v>2</v>
      </c>
      <c r="F47" s="40">
        <v>32</v>
      </c>
      <c r="G47" s="40">
        <v>32</v>
      </c>
      <c r="H47" s="40">
        <v>0</v>
      </c>
      <c r="I47" s="40">
        <v>0</v>
      </c>
      <c r="J47" s="50" t="s">
        <v>15</v>
      </c>
      <c r="K47" s="41"/>
      <c r="L47" s="40"/>
      <c r="M47" s="40"/>
      <c r="N47" s="40"/>
      <c r="O47" s="40">
        <v>2</v>
      </c>
      <c r="P47" s="40"/>
      <c r="Q47" s="29"/>
      <c r="R47" s="29"/>
      <c r="S47" s="119"/>
      <c r="T47" s="16"/>
      <c r="AC47" s="16"/>
    </row>
    <row r="48" spans="1:47" ht="24.95" customHeight="1" x14ac:dyDescent="0.15">
      <c r="A48" s="110"/>
      <c r="B48" s="110"/>
      <c r="C48" s="40">
        <v>10501002</v>
      </c>
      <c r="D48" s="34" t="s">
        <v>87</v>
      </c>
      <c r="E48" s="40">
        <v>2</v>
      </c>
      <c r="F48" s="40">
        <v>32</v>
      </c>
      <c r="G48" s="40">
        <v>32</v>
      </c>
      <c r="H48" s="40">
        <v>0</v>
      </c>
      <c r="I48" s="40">
        <v>0</v>
      </c>
      <c r="J48" s="50" t="s">
        <v>15</v>
      </c>
      <c r="K48" s="41"/>
      <c r="L48" s="40"/>
      <c r="M48" s="40"/>
      <c r="N48" s="40"/>
      <c r="O48" s="40"/>
      <c r="P48" s="40">
        <v>2</v>
      </c>
      <c r="Q48" s="29"/>
      <c r="R48" s="29"/>
      <c r="S48" s="119"/>
      <c r="T48" s="16"/>
      <c r="AC48" s="16"/>
    </row>
    <row r="49" spans="1:38" ht="24.95" customHeight="1" x14ac:dyDescent="0.15">
      <c r="A49" s="110"/>
      <c r="B49" s="110"/>
      <c r="C49" s="40">
        <v>10502023</v>
      </c>
      <c r="D49" s="65" t="s">
        <v>127</v>
      </c>
      <c r="E49" s="40">
        <v>2</v>
      </c>
      <c r="F49" s="40">
        <v>32</v>
      </c>
      <c r="G49" s="40">
        <v>32</v>
      </c>
      <c r="H49" s="40">
        <v>0</v>
      </c>
      <c r="I49" s="40">
        <v>0</v>
      </c>
      <c r="J49" s="50" t="s">
        <v>17</v>
      </c>
      <c r="K49" s="41"/>
      <c r="L49" s="40"/>
      <c r="M49" s="40"/>
      <c r="N49" s="40"/>
      <c r="O49" s="40">
        <v>2</v>
      </c>
      <c r="P49" s="40"/>
      <c r="Q49" s="29"/>
      <c r="R49" s="29"/>
      <c r="S49" s="119"/>
      <c r="T49" s="16"/>
      <c r="AC49" s="16"/>
    </row>
    <row r="50" spans="1:38" ht="24.95" customHeight="1" x14ac:dyDescent="0.15">
      <c r="A50" s="110"/>
      <c r="B50" s="110"/>
      <c r="C50" s="38">
        <v>10507060</v>
      </c>
      <c r="D50" s="34" t="s">
        <v>128</v>
      </c>
      <c r="E50" s="40">
        <v>2</v>
      </c>
      <c r="F50" s="40">
        <v>32</v>
      </c>
      <c r="G50" s="40">
        <v>32</v>
      </c>
      <c r="H50" s="40">
        <v>0</v>
      </c>
      <c r="I50" s="40">
        <v>0</v>
      </c>
      <c r="J50" s="50" t="s">
        <v>1</v>
      </c>
      <c r="K50" s="41"/>
      <c r="L50" s="40"/>
      <c r="M50" s="40"/>
      <c r="N50" s="40"/>
      <c r="O50" s="40"/>
      <c r="P50" s="40">
        <v>2</v>
      </c>
      <c r="Q50" s="29"/>
      <c r="R50" s="29"/>
      <c r="S50" s="119"/>
      <c r="T50" s="16"/>
      <c r="AC50" s="16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1:38" s="12" customFormat="1" ht="15.95" customHeight="1" x14ac:dyDescent="0.15">
      <c r="A51" s="110"/>
      <c r="B51" s="110"/>
      <c r="C51" s="107" t="s">
        <v>88</v>
      </c>
      <c r="D51" s="107"/>
      <c r="E51" s="62">
        <v>18</v>
      </c>
      <c r="F51" s="47">
        <f>SUM(F44:F50)</f>
        <v>288</v>
      </c>
      <c r="G51" s="47">
        <f>SUM(G44:G50)</f>
        <v>288</v>
      </c>
      <c r="H51" s="47">
        <v>0</v>
      </c>
      <c r="I51" s="47">
        <v>0</v>
      </c>
      <c r="J51" s="47"/>
      <c r="K51" s="55">
        <v>0</v>
      </c>
      <c r="L51" s="47">
        <v>0</v>
      </c>
      <c r="M51" s="47">
        <v>0</v>
      </c>
      <c r="N51" s="47">
        <v>0</v>
      </c>
      <c r="O51" s="47">
        <f>SUM(O44:O50)</f>
        <v>10</v>
      </c>
      <c r="P51" s="47">
        <f>SUM(P44:P50)</f>
        <v>8</v>
      </c>
      <c r="Q51" s="47">
        <v>0</v>
      </c>
      <c r="R51" s="47">
        <v>0</v>
      </c>
      <c r="S51" s="63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1:38" ht="24.95" customHeight="1" x14ac:dyDescent="0.15">
      <c r="A52" s="111" t="s">
        <v>83</v>
      </c>
      <c r="B52" s="111" t="s">
        <v>89</v>
      </c>
      <c r="C52" s="89">
        <v>30507370</v>
      </c>
      <c r="D52" s="34" t="s">
        <v>129</v>
      </c>
      <c r="E52" s="40">
        <v>2</v>
      </c>
      <c r="F52" s="40">
        <v>32</v>
      </c>
      <c r="G52" s="40">
        <v>32</v>
      </c>
      <c r="H52" s="40">
        <v>0</v>
      </c>
      <c r="I52" s="40">
        <v>0</v>
      </c>
      <c r="J52" s="49" t="s">
        <v>54</v>
      </c>
      <c r="K52" s="40"/>
      <c r="L52" s="40"/>
      <c r="M52" s="40"/>
      <c r="N52" s="40"/>
      <c r="O52" s="40">
        <v>2</v>
      </c>
      <c r="P52" s="40"/>
      <c r="Q52" s="40"/>
      <c r="R52" s="40"/>
      <c r="S52" s="121" t="s">
        <v>90</v>
      </c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 spans="1:38" ht="24.95" customHeight="1" x14ac:dyDescent="0.15">
      <c r="A53" s="112"/>
      <c r="B53" s="112"/>
      <c r="C53" s="40">
        <v>30100370</v>
      </c>
      <c r="D53" s="65" t="s">
        <v>115</v>
      </c>
      <c r="E53" s="40">
        <v>2</v>
      </c>
      <c r="F53" s="40">
        <v>32</v>
      </c>
      <c r="G53" s="40">
        <v>32</v>
      </c>
      <c r="H53" s="40">
        <v>0</v>
      </c>
      <c r="I53" s="40">
        <v>0</v>
      </c>
      <c r="J53" s="49" t="s">
        <v>54</v>
      </c>
      <c r="K53" s="40"/>
      <c r="L53" s="40"/>
      <c r="M53" s="40"/>
      <c r="N53" s="40"/>
      <c r="O53" s="40">
        <v>2</v>
      </c>
      <c r="P53" s="40"/>
      <c r="Q53" s="40"/>
      <c r="R53" s="40"/>
      <c r="S53" s="121"/>
      <c r="T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</row>
    <row r="54" spans="1:38" ht="34.5" customHeight="1" x14ac:dyDescent="0.15">
      <c r="A54" s="112"/>
      <c r="B54" s="112"/>
      <c r="C54" s="64">
        <v>30507220</v>
      </c>
      <c r="D54" s="34" t="s">
        <v>130</v>
      </c>
      <c r="E54" s="40">
        <v>2</v>
      </c>
      <c r="F54" s="40">
        <v>32</v>
      </c>
      <c r="G54" s="40">
        <v>32</v>
      </c>
      <c r="H54" s="40">
        <v>0</v>
      </c>
      <c r="I54" s="40">
        <v>0</v>
      </c>
      <c r="J54" s="49" t="s">
        <v>54</v>
      </c>
      <c r="K54" s="40"/>
      <c r="L54" s="40"/>
      <c r="M54" s="40"/>
      <c r="N54" s="40"/>
      <c r="O54" s="40"/>
      <c r="P54" s="40">
        <v>2</v>
      </c>
      <c r="Q54" s="40"/>
      <c r="R54" s="40"/>
      <c r="S54" s="121"/>
    </row>
    <row r="55" spans="1:38" ht="24.95" customHeight="1" x14ac:dyDescent="0.15">
      <c r="A55" s="112"/>
      <c r="B55" s="112"/>
      <c r="C55" s="64">
        <v>30505012</v>
      </c>
      <c r="D55" s="34" t="s">
        <v>116</v>
      </c>
      <c r="E55" s="40">
        <v>2</v>
      </c>
      <c r="F55" s="40">
        <v>32</v>
      </c>
      <c r="G55" s="40">
        <v>32</v>
      </c>
      <c r="H55" s="40">
        <v>0</v>
      </c>
      <c r="I55" s="40">
        <v>0</v>
      </c>
      <c r="J55" s="49" t="s">
        <v>54</v>
      </c>
      <c r="K55" s="40"/>
      <c r="L55" s="40"/>
      <c r="M55" s="40"/>
      <c r="N55" s="40"/>
      <c r="O55" s="40"/>
      <c r="P55" s="40">
        <v>2</v>
      </c>
      <c r="Q55" s="40"/>
      <c r="R55" s="40"/>
      <c r="S55" s="121"/>
    </row>
    <row r="56" spans="1:38" ht="24.95" customHeight="1" x14ac:dyDescent="0.15">
      <c r="A56" s="112"/>
      <c r="B56" s="112"/>
      <c r="C56" s="64">
        <v>30507230</v>
      </c>
      <c r="D56" s="34" t="s">
        <v>131</v>
      </c>
      <c r="E56" s="40">
        <v>2</v>
      </c>
      <c r="F56" s="40">
        <v>32</v>
      </c>
      <c r="G56" s="40">
        <v>32</v>
      </c>
      <c r="H56" s="40">
        <v>0</v>
      </c>
      <c r="I56" s="40">
        <v>0</v>
      </c>
      <c r="J56" s="49" t="s">
        <v>54</v>
      </c>
      <c r="K56" s="40"/>
      <c r="L56" s="40"/>
      <c r="M56" s="40"/>
      <c r="N56" s="40"/>
      <c r="O56" s="40"/>
      <c r="P56" s="40"/>
      <c r="Q56" s="40">
        <v>2</v>
      </c>
      <c r="R56" s="40"/>
      <c r="S56" s="121"/>
    </row>
    <row r="57" spans="1:38" ht="15.95" customHeight="1" x14ac:dyDescent="0.15">
      <c r="A57" s="113"/>
      <c r="B57" s="113"/>
      <c r="C57" s="116" t="s">
        <v>91</v>
      </c>
      <c r="D57" s="116"/>
      <c r="E57" s="40">
        <v>10</v>
      </c>
      <c r="F57" s="40">
        <v>160</v>
      </c>
      <c r="G57" s="40">
        <v>160</v>
      </c>
      <c r="H57" s="40">
        <v>0</v>
      </c>
      <c r="I57" s="40">
        <v>0</v>
      </c>
      <c r="J57" s="40"/>
      <c r="K57" s="40">
        <v>0</v>
      </c>
      <c r="L57" s="40">
        <v>0</v>
      </c>
      <c r="M57" s="40">
        <v>0</v>
      </c>
      <c r="N57" s="40">
        <v>0</v>
      </c>
      <c r="O57" s="40">
        <v>4</v>
      </c>
      <c r="P57" s="40">
        <v>4</v>
      </c>
      <c r="Q57" s="40">
        <v>2</v>
      </c>
      <c r="R57" s="40">
        <v>0</v>
      </c>
      <c r="S57" s="122"/>
    </row>
    <row r="58" spans="1:38" ht="34.5" customHeight="1" x14ac:dyDescent="0.15">
      <c r="A58" s="112"/>
      <c r="B58" s="112"/>
      <c r="C58" s="29">
        <v>30505060</v>
      </c>
      <c r="D58" s="34" t="s">
        <v>92</v>
      </c>
      <c r="E58" s="40">
        <v>2</v>
      </c>
      <c r="F58" s="40">
        <v>32</v>
      </c>
      <c r="G58" s="40">
        <v>32</v>
      </c>
      <c r="H58" s="40">
        <v>0</v>
      </c>
      <c r="I58" s="40">
        <v>0</v>
      </c>
      <c r="J58" s="49" t="s">
        <v>54</v>
      </c>
      <c r="K58" s="40"/>
      <c r="L58" s="40"/>
      <c r="M58" s="40"/>
      <c r="N58" s="40"/>
      <c r="O58" s="40">
        <v>2</v>
      </c>
      <c r="P58" s="40"/>
      <c r="Q58" s="40"/>
      <c r="R58" s="29"/>
      <c r="S58" s="123" t="s">
        <v>13</v>
      </c>
    </row>
    <row r="59" spans="1:38" ht="24.95" customHeight="1" x14ac:dyDescent="0.15">
      <c r="A59" s="112"/>
      <c r="B59" s="112"/>
      <c r="C59" s="70" t="s">
        <v>20</v>
      </c>
      <c r="D59" s="34" t="s">
        <v>132</v>
      </c>
      <c r="E59" s="40">
        <v>2</v>
      </c>
      <c r="F59" s="40">
        <v>32</v>
      </c>
      <c r="G59" s="40">
        <v>32</v>
      </c>
      <c r="H59" s="40">
        <v>0</v>
      </c>
      <c r="I59" s="40">
        <v>0</v>
      </c>
      <c r="J59" s="49" t="s">
        <v>54</v>
      </c>
      <c r="K59" s="40"/>
      <c r="L59" s="40"/>
      <c r="M59" s="40"/>
      <c r="N59" s="40"/>
      <c r="O59" s="40"/>
      <c r="P59" s="40">
        <v>2</v>
      </c>
      <c r="Q59" s="40"/>
      <c r="R59" s="29"/>
      <c r="S59" s="124"/>
    </row>
    <row r="60" spans="1:38" ht="24.95" customHeight="1" x14ac:dyDescent="0.15">
      <c r="A60" s="112"/>
      <c r="B60" s="112"/>
      <c r="C60" s="64">
        <v>30507240</v>
      </c>
      <c r="D60" s="65" t="s">
        <v>133</v>
      </c>
      <c r="E60" s="40">
        <v>2</v>
      </c>
      <c r="F60" s="40">
        <v>32</v>
      </c>
      <c r="G60" s="40">
        <v>32</v>
      </c>
      <c r="H60" s="40">
        <v>0</v>
      </c>
      <c r="I60" s="40">
        <v>0</v>
      </c>
      <c r="J60" s="49" t="s">
        <v>54</v>
      </c>
      <c r="K60" s="40"/>
      <c r="L60" s="40"/>
      <c r="M60" s="40"/>
      <c r="N60" s="40"/>
      <c r="O60" s="40"/>
      <c r="P60" s="40">
        <v>2</v>
      </c>
      <c r="Q60" s="40"/>
      <c r="R60" s="29"/>
      <c r="S60" s="124"/>
    </row>
    <row r="61" spans="1:38" ht="24.95" customHeight="1" x14ac:dyDescent="0.15">
      <c r="A61" s="112"/>
      <c r="B61" s="112"/>
      <c r="C61" s="64">
        <v>30505070</v>
      </c>
      <c r="D61" s="34" t="s">
        <v>93</v>
      </c>
      <c r="E61" s="40">
        <v>2</v>
      </c>
      <c r="F61" s="40">
        <v>32</v>
      </c>
      <c r="G61" s="40">
        <v>32</v>
      </c>
      <c r="H61" s="40">
        <v>0</v>
      </c>
      <c r="I61" s="40">
        <v>0</v>
      </c>
      <c r="J61" s="49" t="s">
        <v>54</v>
      </c>
      <c r="K61" s="40"/>
      <c r="L61" s="40"/>
      <c r="M61" s="40"/>
      <c r="N61" s="40"/>
      <c r="O61" s="40"/>
      <c r="P61" s="40">
        <v>2</v>
      </c>
      <c r="Q61" s="40"/>
      <c r="R61" s="29"/>
      <c r="S61" s="124"/>
    </row>
    <row r="62" spans="1:38" ht="24.95" customHeight="1" x14ac:dyDescent="0.15">
      <c r="A62" s="112"/>
      <c r="B62" s="112"/>
      <c r="C62" s="64">
        <v>30505020</v>
      </c>
      <c r="D62" s="34" t="s">
        <v>94</v>
      </c>
      <c r="E62" s="40">
        <v>2</v>
      </c>
      <c r="F62" s="40">
        <v>32</v>
      </c>
      <c r="G62" s="40">
        <v>32</v>
      </c>
      <c r="H62" s="40">
        <v>0</v>
      </c>
      <c r="I62" s="40">
        <v>0</v>
      </c>
      <c r="J62" s="49" t="s">
        <v>54</v>
      </c>
      <c r="K62" s="40"/>
      <c r="L62" s="40"/>
      <c r="M62" s="40"/>
      <c r="N62" s="40"/>
      <c r="O62" s="40"/>
      <c r="P62" s="40"/>
      <c r="Q62" s="40">
        <v>2</v>
      </c>
      <c r="R62" s="40"/>
      <c r="S62" s="124"/>
    </row>
    <row r="63" spans="1:38" ht="15.95" customHeight="1" x14ac:dyDescent="0.2">
      <c r="A63" s="113"/>
      <c r="B63" s="113"/>
      <c r="C63" s="115" t="s">
        <v>9</v>
      </c>
      <c r="D63" s="116"/>
      <c r="E63" s="40">
        <v>10</v>
      </c>
      <c r="F63" s="40">
        <v>160</v>
      </c>
      <c r="G63" s="40">
        <v>160</v>
      </c>
      <c r="H63" s="40">
        <v>0</v>
      </c>
      <c r="I63" s="40">
        <v>0</v>
      </c>
      <c r="J63" s="40"/>
      <c r="K63" s="40">
        <v>0</v>
      </c>
      <c r="L63" s="40">
        <v>0</v>
      </c>
      <c r="M63" s="40">
        <v>0</v>
      </c>
      <c r="N63" s="40">
        <v>0</v>
      </c>
      <c r="O63" s="40">
        <v>4</v>
      </c>
      <c r="P63" s="40">
        <v>4</v>
      </c>
      <c r="Q63" s="40">
        <v>2</v>
      </c>
      <c r="R63" s="29">
        <v>0</v>
      </c>
      <c r="S63" s="66"/>
    </row>
    <row r="64" spans="1:38" ht="24.95" customHeight="1" x14ac:dyDescent="0.15">
      <c r="A64" s="111" t="s">
        <v>83</v>
      </c>
      <c r="B64" s="111" t="s">
        <v>89</v>
      </c>
      <c r="C64" s="70" t="s">
        <v>21</v>
      </c>
      <c r="D64" s="34" t="s">
        <v>95</v>
      </c>
      <c r="E64" s="40">
        <v>2</v>
      </c>
      <c r="F64" s="40">
        <v>32</v>
      </c>
      <c r="G64" s="40">
        <v>32</v>
      </c>
      <c r="H64" s="40">
        <v>0</v>
      </c>
      <c r="I64" s="40">
        <v>0</v>
      </c>
      <c r="J64" s="49" t="s">
        <v>55</v>
      </c>
      <c r="K64" s="40">
        <v>2</v>
      </c>
      <c r="L64" s="40"/>
      <c r="M64" s="40"/>
      <c r="N64" s="40"/>
      <c r="O64" s="40"/>
      <c r="P64" s="40"/>
      <c r="Q64" s="40"/>
      <c r="R64" s="29"/>
      <c r="S64" s="108" t="s">
        <v>96</v>
      </c>
    </row>
    <row r="65" spans="1:28" s="11" customFormat="1" ht="24.95" customHeight="1" x14ac:dyDescent="0.15">
      <c r="A65" s="109"/>
      <c r="B65" s="109"/>
      <c r="C65" s="70" t="s">
        <v>22</v>
      </c>
      <c r="D65" s="65" t="s">
        <v>97</v>
      </c>
      <c r="E65" s="40">
        <v>2</v>
      </c>
      <c r="F65" s="40">
        <v>32</v>
      </c>
      <c r="G65" s="40">
        <v>32</v>
      </c>
      <c r="H65" s="40">
        <v>0</v>
      </c>
      <c r="I65" s="40">
        <v>0</v>
      </c>
      <c r="J65" s="68" t="s">
        <v>10</v>
      </c>
      <c r="K65" s="40">
        <v>2</v>
      </c>
      <c r="L65" s="40"/>
      <c r="M65" s="40"/>
      <c r="N65" s="40"/>
      <c r="O65" s="40"/>
      <c r="P65" s="40"/>
      <c r="Q65" s="40"/>
      <c r="R65" s="29"/>
      <c r="S65" s="108"/>
      <c r="U65" s="21"/>
      <c r="V65" s="21"/>
      <c r="W65" s="21"/>
      <c r="X65" s="21"/>
      <c r="Y65" s="21"/>
      <c r="Z65" s="21"/>
      <c r="AA65" s="21"/>
      <c r="AB65" s="21"/>
    </row>
    <row r="66" spans="1:28" s="11" customFormat="1" ht="24.95" customHeight="1" x14ac:dyDescent="0.15">
      <c r="A66" s="109"/>
      <c r="B66" s="109"/>
      <c r="C66" s="70" t="s">
        <v>23</v>
      </c>
      <c r="D66" s="65" t="s">
        <v>98</v>
      </c>
      <c r="E66" s="40">
        <v>2</v>
      </c>
      <c r="F66" s="40">
        <v>32</v>
      </c>
      <c r="G66" s="40">
        <v>32</v>
      </c>
      <c r="H66" s="40">
        <v>0</v>
      </c>
      <c r="I66" s="40">
        <v>0</v>
      </c>
      <c r="J66" s="68" t="s">
        <v>10</v>
      </c>
      <c r="K66" s="40"/>
      <c r="L66" s="40">
        <v>2</v>
      </c>
      <c r="M66" s="40"/>
      <c r="N66" s="40"/>
      <c r="O66" s="40"/>
      <c r="P66" s="40"/>
      <c r="Q66" s="40"/>
      <c r="R66" s="29"/>
      <c r="S66" s="108"/>
      <c r="U66" s="21"/>
      <c r="V66" s="21"/>
      <c r="W66" s="21"/>
      <c r="X66" s="21"/>
      <c r="Y66" s="21"/>
      <c r="Z66" s="21"/>
      <c r="AA66" s="21"/>
      <c r="AB66" s="21"/>
    </row>
    <row r="67" spans="1:28" ht="24.95" customHeight="1" x14ac:dyDescent="0.15">
      <c r="A67" s="112"/>
      <c r="B67" s="112"/>
      <c r="C67" s="70" t="s">
        <v>24</v>
      </c>
      <c r="D67" s="34" t="s">
        <v>99</v>
      </c>
      <c r="E67" s="40">
        <v>2</v>
      </c>
      <c r="F67" s="40">
        <v>32</v>
      </c>
      <c r="G67" s="40">
        <v>32</v>
      </c>
      <c r="H67" s="40">
        <v>0</v>
      </c>
      <c r="I67" s="40">
        <v>0</v>
      </c>
      <c r="J67" s="49" t="s">
        <v>54</v>
      </c>
      <c r="K67" s="40"/>
      <c r="L67" s="40"/>
      <c r="M67" s="40">
        <v>2</v>
      </c>
      <c r="N67" s="40"/>
      <c r="O67" s="29"/>
      <c r="P67" s="29"/>
      <c r="Q67" s="29"/>
      <c r="R67" s="29"/>
      <c r="S67" s="108"/>
    </row>
    <row r="68" spans="1:28" ht="24.95" customHeight="1" x14ac:dyDescent="0.15">
      <c r="A68" s="112"/>
      <c r="B68" s="112"/>
      <c r="C68" s="70" t="s">
        <v>25</v>
      </c>
      <c r="D68" s="34" t="s">
        <v>100</v>
      </c>
      <c r="E68" s="40">
        <v>2</v>
      </c>
      <c r="F68" s="40">
        <v>32</v>
      </c>
      <c r="G68" s="40">
        <v>32</v>
      </c>
      <c r="H68" s="40">
        <v>0</v>
      </c>
      <c r="I68" s="40">
        <v>0</v>
      </c>
      <c r="J68" s="49" t="s">
        <v>54</v>
      </c>
      <c r="K68" s="40"/>
      <c r="L68" s="40"/>
      <c r="M68" s="40"/>
      <c r="N68" s="40">
        <v>2</v>
      </c>
      <c r="O68" s="29"/>
      <c r="P68" s="29"/>
      <c r="Q68" s="29"/>
      <c r="R68" s="29"/>
      <c r="S68" s="108"/>
    </row>
    <row r="69" spans="1:28" ht="34.5" customHeight="1" x14ac:dyDescent="0.15">
      <c r="A69" s="112"/>
      <c r="B69" s="112"/>
      <c r="C69" s="64">
        <v>30501050</v>
      </c>
      <c r="D69" s="65" t="s">
        <v>101</v>
      </c>
      <c r="E69" s="40">
        <v>2</v>
      </c>
      <c r="F69" s="40">
        <v>32</v>
      </c>
      <c r="G69" s="40">
        <v>32</v>
      </c>
      <c r="H69" s="40">
        <v>0</v>
      </c>
      <c r="I69" s="40">
        <v>0</v>
      </c>
      <c r="J69" s="68" t="s">
        <v>1</v>
      </c>
      <c r="K69" s="40"/>
      <c r="L69" s="40"/>
      <c r="M69" s="71">
        <v>2</v>
      </c>
      <c r="N69" s="40"/>
      <c r="O69" s="29"/>
      <c r="P69" s="29"/>
      <c r="Q69" s="38"/>
      <c r="R69" s="29"/>
      <c r="S69" s="108"/>
    </row>
    <row r="70" spans="1:28" s="11" customFormat="1" ht="24.95" customHeight="1" x14ac:dyDescent="0.15">
      <c r="A70" s="112"/>
      <c r="B70" s="112"/>
      <c r="C70" s="40">
        <v>30507171</v>
      </c>
      <c r="D70" s="65" t="s">
        <v>134</v>
      </c>
      <c r="E70" s="40">
        <v>2</v>
      </c>
      <c r="F70" s="40">
        <v>64</v>
      </c>
      <c r="G70" s="40">
        <v>64</v>
      </c>
      <c r="H70" s="40">
        <v>0</v>
      </c>
      <c r="I70" s="40">
        <v>0</v>
      </c>
      <c r="J70" s="50" t="s">
        <v>8</v>
      </c>
      <c r="K70" s="40">
        <v>4</v>
      </c>
      <c r="L70" s="40"/>
      <c r="M70" s="40"/>
      <c r="N70" s="40"/>
      <c r="O70" s="40"/>
      <c r="P70" s="40"/>
      <c r="Q70" s="40"/>
      <c r="R70" s="29"/>
      <c r="S70" s="108"/>
      <c r="U70" s="21"/>
      <c r="V70" s="21"/>
      <c r="W70" s="21"/>
      <c r="X70" s="21"/>
      <c r="Y70" s="21"/>
      <c r="Z70" s="21"/>
      <c r="AA70" s="21"/>
      <c r="AB70" s="21"/>
    </row>
    <row r="71" spans="1:28" s="11" customFormat="1" ht="24.95" customHeight="1" x14ac:dyDescent="0.15">
      <c r="A71" s="112"/>
      <c r="B71" s="112"/>
      <c r="C71" s="40">
        <v>30507172</v>
      </c>
      <c r="D71" s="65" t="s">
        <v>135</v>
      </c>
      <c r="E71" s="40">
        <v>2</v>
      </c>
      <c r="F71" s="40">
        <v>64</v>
      </c>
      <c r="G71" s="40">
        <v>64</v>
      </c>
      <c r="H71" s="40">
        <v>0</v>
      </c>
      <c r="I71" s="40">
        <v>0</v>
      </c>
      <c r="J71" s="50" t="s">
        <v>8</v>
      </c>
      <c r="K71" s="40"/>
      <c r="L71" s="40">
        <v>4</v>
      </c>
      <c r="M71" s="40"/>
      <c r="N71" s="40"/>
      <c r="O71" s="40"/>
      <c r="P71" s="40"/>
      <c r="Q71" s="40"/>
      <c r="R71" s="29"/>
      <c r="S71" s="108"/>
      <c r="U71" s="21"/>
      <c r="V71" s="21"/>
      <c r="W71" s="21"/>
      <c r="X71" s="21"/>
      <c r="Y71" s="21"/>
      <c r="Z71" s="21"/>
      <c r="AA71" s="21"/>
      <c r="AB71" s="21"/>
    </row>
    <row r="72" spans="1:28" customFormat="1" ht="24.95" customHeight="1" x14ac:dyDescent="0.15">
      <c r="A72" s="112"/>
      <c r="B72" s="112"/>
      <c r="C72" s="29">
        <v>30505090</v>
      </c>
      <c r="D72" s="34" t="s">
        <v>102</v>
      </c>
      <c r="E72" s="40">
        <v>2</v>
      </c>
      <c r="F72" s="40">
        <v>32</v>
      </c>
      <c r="G72" s="40">
        <v>32</v>
      </c>
      <c r="H72" s="40">
        <v>0</v>
      </c>
      <c r="I72" s="40">
        <v>0</v>
      </c>
      <c r="J72" s="49" t="s">
        <v>54</v>
      </c>
      <c r="K72" s="40"/>
      <c r="L72" s="40">
        <v>2</v>
      </c>
      <c r="M72" s="40"/>
      <c r="N72" s="29"/>
      <c r="O72" s="29"/>
      <c r="P72" s="29"/>
      <c r="Q72" s="29"/>
      <c r="R72" s="29"/>
      <c r="S72" s="108"/>
    </row>
    <row r="73" spans="1:28" customFormat="1" ht="24.95" customHeight="1" x14ac:dyDescent="0.15">
      <c r="A73" s="112"/>
      <c r="B73" s="112"/>
      <c r="C73" s="29">
        <v>30507250</v>
      </c>
      <c r="D73" s="65" t="s">
        <v>136</v>
      </c>
      <c r="E73" s="40">
        <v>2</v>
      </c>
      <c r="F73" s="40">
        <v>32</v>
      </c>
      <c r="G73" s="40">
        <v>32</v>
      </c>
      <c r="H73" s="40">
        <v>0</v>
      </c>
      <c r="I73" s="40">
        <v>0</v>
      </c>
      <c r="J73" s="50" t="s">
        <v>18</v>
      </c>
      <c r="K73" s="40"/>
      <c r="L73" s="40"/>
      <c r="M73" s="40">
        <v>2</v>
      </c>
      <c r="N73" s="29"/>
      <c r="O73" s="29"/>
      <c r="P73" s="29"/>
      <c r="Q73" s="29"/>
      <c r="R73" s="29"/>
      <c r="S73" s="108"/>
    </row>
    <row r="74" spans="1:28" ht="24.95" customHeight="1" x14ac:dyDescent="0.15">
      <c r="A74" s="112"/>
      <c r="B74" s="112"/>
      <c r="C74" s="40">
        <v>30501070</v>
      </c>
      <c r="D74" s="34" t="s">
        <v>103</v>
      </c>
      <c r="E74" s="40">
        <v>2</v>
      </c>
      <c r="F74" s="40">
        <v>32</v>
      </c>
      <c r="G74" s="40">
        <v>32</v>
      </c>
      <c r="H74" s="40">
        <v>0</v>
      </c>
      <c r="I74" s="40">
        <v>0</v>
      </c>
      <c r="J74" s="49" t="s">
        <v>54</v>
      </c>
      <c r="K74" s="40"/>
      <c r="L74" s="40"/>
      <c r="M74" s="40"/>
      <c r="N74" s="40">
        <v>2</v>
      </c>
      <c r="O74" s="40"/>
      <c r="P74" s="40"/>
      <c r="Q74" s="40"/>
      <c r="R74" s="29"/>
      <c r="S74" s="108"/>
    </row>
    <row r="75" spans="1:28" s="24" customFormat="1" ht="24.95" customHeight="1" x14ac:dyDescent="0.15">
      <c r="A75" s="112"/>
      <c r="B75" s="112"/>
      <c r="C75" s="64">
        <v>30505100</v>
      </c>
      <c r="D75" s="34" t="s">
        <v>104</v>
      </c>
      <c r="E75" s="40">
        <v>2</v>
      </c>
      <c r="F75" s="40">
        <v>32</v>
      </c>
      <c r="G75" s="40">
        <v>32</v>
      </c>
      <c r="H75" s="40">
        <v>0</v>
      </c>
      <c r="I75" s="40">
        <v>0</v>
      </c>
      <c r="J75" s="49" t="s">
        <v>54</v>
      </c>
      <c r="K75" s="40"/>
      <c r="L75" s="40"/>
      <c r="M75" s="40"/>
      <c r="N75" s="40">
        <v>2</v>
      </c>
      <c r="O75" s="40"/>
      <c r="P75" s="40"/>
      <c r="Q75" s="38"/>
      <c r="R75" s="29"/>
      <c r="S75" s="108"/>
      <c r="U75" s="25"/>
      <c r="V75" s="25"/>
      <c r="W75" s="25"/>
      <c r="X75" s="25"/>
      <c r="Y75" s="25"/>
      <c r="Z75" s="25"/>
      <c r="AA75" s="25"/>
      <c r="AB75" s="25"/>
    </row>
    <row r="76" spans="1:28" ht="24.95" customHeight="1" x14ac:dyDescent="0.15">
      <c r="A76" s="112"/>
      <c r="B76" s="112"/>
      <c r="C76" s="89">
        <v>30507330</v>
      </c>
      <c r="D76" s="34" t="s">
        <v>105</v>
      </c>
      <c r="E76" s="40">
        <v>2</v>
      </c>
      <c r="F76" s="40">
        <v>32</v>
      </c>
      <c r="G76" s="40">
        <v>32</v>
      </c>
      <c r="H76" s="40">
        <v>0</v>
      </c>
      <c r="I76" s="40">
        <v>0</v>
      </c>
      <c r="J76" s="49" t="s">
        <v>54</v>
      </c>
      <c r="K76" s="40"/>
      <c r="L76" s="40"/>
      <c r="M76" s="40"/>
      <c r="N76" s="40"/>
      <c r="O76" s="40">
        <v>2</v>
      </c>
      <c r="P76" s="40"/>
      <c r="Q76" s="29"/>
      <c r="R76" s="29"/>
      <c r="S76" s="108"/>
    </row>
    <row r="77" spans="1:28" ht="24.95" customHeight="1" x14ac:dyDescent="0.15">
      <c r="A77" s="112"/>
      <c r="B77" s="112"/>
      <c r="C77" s="64">
        <v>30501340</v>
      </c>
      <c r="D77" s="34" t="s">
        <v>106</v>
      </c>
      <c r="E77" s="40">
        <v>2</v>
      </c>
      <c r="F77" s="40">
        <v>32</v>
      </c>
      <c r="G77" s="40">
        <v>32</v>
      </c>
      <c r="H77" s="40">
        <v>0</v>
      </c>
      <c r="I77" s="40">
        <v>0</v>
      </c>
      <c r="J77" s="49" t="s">
        <v>54</v>
      </c>
      <c r="K77" s="40"/>
      <c r="L77" s="40"/>
      <c r="M77" s="40"/>
      <c r="N77" s="40"/>
      <c r="O77" s="40"/>
      <c r="P77" s="40">
        <v>2</v>
      </c>
      <c r="Q77" s="40"/>
      <c r="R77" s="40"/>
      <c r="S77" s="108"/>
    </row>
    <row r="78" spans="1:28" ht="24.95" customHeight="1" x14ac:dyDescent="0.15">
      <c r="A78" s="112"/>
      <c r="B78" s="112"/>
      <c r="C78" s="40">
        <v>30505110</v>
      </c>
      <c r="D78" s="34" t="s">
        <v>107</v>
      </c>
      <c r="E78" s="40">
        <v>2</v>
      </c>
      <c r="F78" s="40">
        <v>32</v>
      </c>
      <c r="G78" s="40">
        <v>32</v>
      </c>
      <c r="H78" s="40">
        <v>0</v>
      </c>
      <c r="I78" s="40">
        <v>0</v>
      </c>
      <c r="J78" s="49" t="s">
        <v>54</v>
      </c>
      <c r="K78" s="40"/>
      <c r="L78" s="40"/>
      <c r="M78" s="40"/>
      <c r="N78" s="40"/>
      <c r="O78" s="40"/>
      <c r="P78" s="40">
        <v>2</v>
      </c>
      <c r="Q78" s="29"/>
      <c r="R78" s="29"/>
      <c r="S78" s="108"/>
    </row>
    <row r="79" spans="1:28" ht="24.95" customHeight="1" x14ac:dyDescent="0.15">
      <c r="A79" s="113"/>
      <c r="B79" s="113"/>
      <c r="C79" s="40">
        <v>30507260</v>
      </c>
      <c r="D79" s="34" t="s">
        <v>137</v>
      </c>
      <c r="E79" s="40">
        <v>2</v>
      </c>
      <c r="F79" s="40">
        <v>32</v>
      </c>
      <c r="G79" s="40">
        <v>32</v>
      </c>
      <c r="H79" s="40">
        <v>0</v>
      </c>
      <c r="I79" s="40">
        <v>0</v>
      </c>
      <c r="J79" s="49" t="s">
        <v>54</v>
      </c>
      <c r="K79" s="40"/>
      <c r="L79" s="40"/>
      <c r="M79" s="40"/>
      <c r="N79" s="40"/>
      <c r="O79" s="40"/>
      <c r="P79" s="40">
        <v>2</v>
      </c>
      <c r="Q79" s="40"/>
      <c r="R79" s="29"/>
      <c r="S79" s="108"/>
    </row>
    <row r="80" spans="1:28" ht="24.95" customHeight="1" x14ac:dyDescent="0.15">
      <c r="A80" s="67"/>
      <c r="B80" s="67"/>
      <c r="C80" s="40">
        <v>30507270</v>
      </c>
      <c r="D80" s="34" t="s">
        <v>138</v>
      </c>
      <c r="E80" s="88">
        <v>2</v>
      </c>
      <c r="F80" s="88">
        <v>32</v>
      </c>
      <c r="G80" s="88">
        <v>32</v>
      </c>
      <c r="H80" s="88">
        <v>0</v>
      </c>
      <c r="I80" s="88">
        <v>0</v>
      </c>
      <c r="J80" s="49" t="s">
        <v>54</v>
      </c>
      <c r="K80" s="40"/>
      <c r="L80" s="40"/>
      <c r="M80" s="40"/>
      <c r="N80" s="40"/>
      <c r="O80" s="40"/>
      <c r="P80" s="40"/>
      <c r="Q80" s="40">
        <v>2</v>
      </c>
      <c r="R80" s="29"/>
      <c r="S80" s="108"/>
    </row>
    <row r="81" spans="1:28" ht="24.95" customHeight="1" x14ac:dyDescent="0.15">
      <c r="A81" s="67"/>
      <c r="B81" s="67"/>
      <c r="C81" s="64">
        <v>30505080</v>
      </c>
      <c r="D81" s="34" t="s">
        <v>108</v>
      </c>
      <c r="E81" s="40">
        <v>2</v>
      </c>
      <c r="F81" s="40">
        <v>32</v>
      </c>
      <c r="G81" s="40">
        <v>32</v>
      </c>
      <c r="H81" s="40">
        <v>0</v>
      </c>
      <c r="I81" s="40">
        <v>0</v>
      </c>
      <c r="J81" s="49" t="s">
        <v>54</v>
      </c>
      <c r="K81" s="40"/>
      <c r="L81" s="40"/>
      <c r="M81" s="40"/>
      <c r="N81" s="40"/>
      <c r="O81" s="40"/>
      <c r="P81" s="40"/>
      <c r="Q81" s="40">
        <v>2</v>
      </c>
      <c r="R81" s="29"/>
      <c r="S81" s="108"/>
    </row>
    <row r="82" spans="1:28" ht="34.5" customHeight="1" x14ac:dyDescent="0.15">
      <c r="A82" s="112"/>
      <c r="B82" s="112"/>
      <c r="C82" s="64">
        <v>30505050</v>
      </c>
      <c r="D82" s="34" t="s">
        <v>109</v>
      </c>
      <c r="E82" s="40">
        <v>2</v>
      </c>
      <c r="F82" s="40">
        <v>32</v>
      </c>
      <c r="G82" s="40">
        <v>32</v>
      </c>
      <c r="H82" s="40">
        <v>0</v>
      </c>
      <c r="I82" s="40">
        <v>0</v>
      </c>
      <c r="J82" s="49" t="s">
        <v>54</v>
      </c>
      <c r="K82" s="40"/>
      <c r="L82" s="40"/>
      <c r="M82" s="40"/>
      <c r="N82" s="40"/>
      <c r="O82" s="40"/>
      <c r="P82" s="40"/>
      <c r="Q82" s="40">
        <v>2</v>
      </c>
      <c r="R82" s="29"/>
      <c r="S82" s="108"/>
    </row>
    <row r="83" spans="1:28" ht="33.75" customHeight="1" x14ac:dyDescent="0.15">
      <c r="A83" s="112"/>
      <c r="B83" s="112"/>
      <c r="C83" s="40">
        <v>30507280</v>
      </c>
      <c r="D83" s="34" t="s">
        <v>110</v>
      </c>
      <c r="E83" s="40">
        <v>2</v>
      </c>
      <c r="F83" s="40">
        <v>32</v>
      </c>
      <c r="G83" s="40">
        <v>32</v>
      </c>
      <c r="H83" s="40">
        <v>0</v>
      </c>
      <c r="I83" s="40">
        <v>0</v>
      </c>
      <c r="J83" s="49" t="s">
        <v>54</v>
      </c>
      <c r="K83" s="40"/>
      <c r="L83" s="40"/>
      <c r="M83" s="40"/>
      <c r="N83" s="40"/>
      <c r="O83" s="40"/>
      <c r="P83" s="40"/>
      <c r="Q83" s="40">
        <v>2</v>
      </c>
      <c r="R83" s="29"/>
      <c r="S83" s="108"/>
    </row>
    <row r="84" spans="1:28" s="11" customFormat="1" ht="24.95" customHeight="1" x14ac:dyDescent="0.15">
      <c r="A84" s="112"/>
      <c r="B84" s="112"/>
      <c r="C84" s="40">
        <v>30507290</v>
      </c>
      <c r="D84" s="65" t="s">
        <v>139</v>
      </c>
      <c r="E84" s="40">
        <v>3</v>
      </c>
      <c r="F84" s="40">
        <v>48</v>
      </c>
      <c r="G84" s="40">
        <v>48</v>
      </c>
      <c r="H84" s="40">
        <v>0</v>
      </c>
      <c r="I84" s="40">
        <v>0</v>
      </c>
      <c r="J84" s="50" t="s">
        <v>18</v>
      </c>
      <c r="K84" s="40"/>
      <c r="L84" s="40"/>
      <c r="M84" s="40"/>
      <c r="N84" s="40"/>
      <c r="O84" s="40"/>
      <c r="P84" s="40"/>
      <c r="Q84" s="40">
        <v>3</v>
      </c>
      <c r="R84" s="29"/>
      <c r="S84" s="108"/>
      <c r="U84" s="21"/>
      <c r="V84" s="21"/>
      <c r="W84" s="21"/>
      <c r="X84" s="21"/>
      <c r="Y84" s="21"/>
      <c r="Z84" s="21"/>
      <c r="AA84" s="21"/>
      <c r="AB84" s="21"/>
    </row>
    <row r="85" spans="1:28" ht="24.95" customHeight="1" x14ac:dyDescent="0.15">
      <c r="A85" s="112"/>
      <c r="B85" s="112"/>
      <c r="C85" s="40">
        <v>30507300</v>
      </c>
      <c r="D85" s="34" t="s">
        <v>117</v>
      </c>
      <c r="E85" s="40">
        <v>4</v>
      </c>
      <c r="F85" s="40">
        <v>64</v>
      </c>
      <c r="G85" s="40">
        <v>64</v>
      </c>
      <c r="H85" s="40">
        <v>0</v>
      </c>
      <c r="I85" s="40">
        <v>0</v>
      </c>
      <c r="J85" s="49" t="s">
        <v>54</v>
      </c>
      <c r="K85" s="40"/>
      <c r="L85" s="40"/>
      <c r="M85" s="40"/>
      <c r="N85" s="40"/>
      <c r="O85" s="40"/>
      <c r="P85" s="40">
        <v>4</v>
      </c>
      <c r="Q85" s="29"/>
      <c r="R85" s="29"/>
      <c r="S85" s="108"/>
    </row>
    <row r="86" spans="1:28" ht="24.95" customHeight="1" x14ac:dyDescent="0.15">
      <c r="A86" s="112"/>
      <c r="B86" s="112"/>
      <c r="C86" s="40">
        <v>30507310</v>
      </c>
      <c r="D86" s="34" t="s">
        <v>118</v>
      </c>
      <c r="E86" s="40">
        <v>4</v>
      </c>
      <c r="F86" s="40">
        <v>64</v>
      </c>
      <c r="G86" s="40">
        <v>64</v>
      </c>
      <c r="H86" s="40">
        <v>0</v>
      </c>
      <c r="I86" s="40">
        <v>0</v>
      </c>
      <c r="J86" s="49" t="s">
        <v>54</v>
      </c>
      <c r="K86" s="40"/>
      <c r="L86" s="40"/>
      <c r="M86" s="40"/>
      <c r="N86" s="40"/>
      <c r="O86" s="40"/>
      <c r="P86" s="40">
        <v>4</v>
      </c>
      <c r="Q86" s="29"/>
      <c r="R86" s="29"/>
      <c r="S86" s="108"/>
    </row>
    <row r="87" spans="1:28" ht="24.95" customHeight="1" x14ac:dyDescent="0.15">
      <c r="A87" s="112"/>
      <c r="B87" s="112"/>
      <c r="C87" s="40">
        <v>30505150</v>
      </c>
      <c r="D87" s="34" t="s">
        <v>111</v>
      </c>
      <c r="E87" s="40">
        <v>4</v>
      </c>
      <c r="F87" s="40">
        <v>64</v>
      </c>
      <c r="G87" s="40">
        <v>64</v>
      </c>
      <c r="H87" s="40">
        <v>0</v>
      </c>
      <c r="I87" s="40">
        <v>0</v>
      </c>
      <c r="J87" s="49" t="s">
        <v>54</v>
      </c>
      <c r="K87" s="40"/>
      <c r="L87" s="40"/>
      <c r="M87" s="40"/>
      <c r="N87" s="40"/>
      <c r="O87" s="40"/>
      <c r="P87" s="40"/>
      <c r="Q87" s="40">
        <v>4</v>
      </c>
      <c r="R87" s="29"/>
      <c r="S87" s="108"/>
    </row>
    <row r="88" spans="1:28" ht="24.95" customHeight="1" x14ac:dyDescent="0.15">
      <c r="A88" s="112"/>
      <c r="B88" s="112"/>
      <c r="C88" s="40">
        <v>30505160</v>
      </c>
      <c r="D88" s="34" t="s">
        <v>112</v>
      </c>
      <c r="E88" s="40">
        <v>4</v>
      </c>
      <c r="F88" s="40">
        <v>64</v>
      </c>
      <c r="G88" s="40">
        <v>64</v>
      </c>
      <c r="H88" s="40">
        <v>0</v>
      </c>
      <c r="I88" s="40">
        <v>0</v>
      </c>
      <c r="J88" s="49" t="s">
        <v>54</v>
      </c>
      <c r="K88" s="40"/>
      <c r="L88" s="40"/>
      <c r="M88" s="40"/>
      <c r="N88" s="40"/>
      <c r="O88" s="40"/>
      <c r="P88" s="40"/>
      <c r="Q88" s="40">
        <v>4</v>
      </c>
      <c r="R88" s="29"/>
      <c r="S88" s="108"/>
    </row>
    <row r="89" spans="1:28" ht="24.95" customHeight="1" x14ac:dyDescent="0.15">
      <c r="A89" s="112"/>
      <c r="B89" s="112"/>
      <c r="C89" s="40">
        <v>30507321</v>
      </c>
      <c r="D89" s="65" t="s">
        <v>188</v>
      </c>
      <c r="E89" s="40">
        <v>2</v>
      </c>
      <c r="F89" s="40"/>
      <c r="G89" s="40"/>
      <c r="H89" s="40"/>
      <c r="I89" s="40"/>
      <c r="J89" s="40"/>
      <c r="K89" s="117" t="s">
        <v>56</v>
      </c>
      <c r="L89" s="117"/>
      <c r="M89" s="117"/>
      <c r="N89" s="117"/>
      <c r="O89" s="117"/>
      <c r="P89" s="117"/>
      <c r="Q89" s="117"/>
      <c r="R89" s="30" t="s">
        <v>11</v>
      </c>
      <c r="S89" s="108"/>
    </row>
    <row r="90" spans="1:28" ht="24.95" customHeight="1" x14ac:dyDescent="0.15">
      <c r="A90" s="112"/>
      <c r="B90" s="112"/>
      <c r="C90" s="40">
        <v>30507322</v>
      </c>
      <c r="D90" s="72" t="s">
        <v>189</v>
      </c>
      <c r="E90" s="38">
        <v>2</v>
      </c>
      <c r="F90" s="38"/>
      <c r="G90" s="38"/>
      <c r="H90" s="38"/>
      <c r="I90" s="38"/>
      <c r="J90" s="29"/>
      <c r="K90" s="117" t="s">
        <v>56</v>
      </c>
      <c r="L90" s="117"/>
      <c r="M90" s="117"/>
      <c r="N90" s="117"/>
      <c r="O90" s="117"/>
      <c r="P90" s="117"/>
      <c r="Q90" s="117"/>
      <c r="R90" s="30" t="s">
        <v>11</v>
      </c>
      <c r="S90" s="108"/>
    </row>
    <row r="91" spans="1:28" s="12" customFormat="1" ht="15.95" customHeight="1" x14ac:dyDescent="0.15">
      <c r="A91" s="113"/>
      <c r="B91" s="113"/>
      <c r="C91" s="107" t="s">
        <v>113</v>
      </c>
      <c r="D91" s="107"/>
      <c r="E91" s="35">
        <v>27.5</v>
      </c>
      <c r="F91" s="35"/>
      <c r="G91" s="35"/>
      <c r="H91" s="35"/>
      <c r="I91" s="35"/>
      <c r="J91" s="35"/>
      <c r="K91" s="36"/>
      <c r="L91" s="35"/>
      <c r="M91" s="35"/>
      <c r="N91" s="35"/>
      <c r="O91" s="35"/>
      <c r="P91" s="35"/>
      <c r="Q91" s="35"/>
      <c r="R91" s="35"/>
      <c r="S91" s="29"/>
      <c r="U91" s="22"/>
      <c r="V91" s="22"/>
      <c r="W91" s="22"/>
      <c r="X91" s="22"/>
      <c r="Y91" s="22"/>
      <c r="Z91" s="22"/>
      <c r="AA91" s="22"/>
      <c r="AB91" s="22"/>
    </row>
    <row r="92" spans="1:28" s="10" customFormat="1" ht="15.75" customHeight="1" x14ac:dyDescent="0.15">
      <c r="A92" s="107" t="s">
        <v>114</v>
      </c>
      <c r="B92" s="107"/>
      <c r="C92" s="107"/>
      <c r="D92" s="107"/>
      <c r="E92" s="35">
        <v>125.5</v>
      </c>
      <c r="F92" s="35"/>
      <c r="G92" s="35"/>
      <c r="H92" s="35"/>
      <c r="I92" s="35"/>
      <c r="J92" s="35"/>
      <c r="K92" s="36"/>
      <c r="L92" s="35"/>
      <c r="M92" s="35"/>
      <c r="N92" s="35"/>
      <c r="O92" s="35"/>
      <c r="P92" s="35"/>
      <c r="Q92" s="35"/>
      <c r="R92" s="35"/>
      <c r="S92" s="29"/>
      <c r="U92" s="20"/>
      <c r="V92" s="20"/>
      <c r="W92" s="20"/>
      <c r="X92" s="20"/>
      <c r="Y92" s="20"/>
      <c r="Z92" s="20"/>
      <c r="AA92" s="20"/>
      <c r="AB92" s="20"/>
    </row>
  </sheetData>
  <mergeCells count="48">
    <mergeCell ref="K89:Q89"/>
    <mergeCell ref="K90:Q90"/>
    <mergeCell ref="S64:S90"/>
    <mergeCell ref="S23:S27"/>
    <mergeCell ref="S30:S42"/>
    <mergeCell ref="S45:S50"/>
    <mergeCell ref="S52:S57"/>
    <mergeCell ref="S58:S62"/>
    <mergeCell ref="B82:B91"/>
    <mergeCell ref="C2:C4"/>
    <mergeCell ref="D2:D4"/>
    <mergeCell ref="C63:D63"/>
    <mergeCell ref="C91:D91"/>
    <mergeCell ref="C51:D51"/>
    <mergeCell ref="C57:D57"/>
    <mergeCell ref="B30:B43"/>
    <mergeCell ref="B44:B51"/>
    <mergeCell ref="B52:B57"/>
    <mergeCell ref="A92:D92"/>
    <mergeCell ref="A2:A4"/>
    <mergeCell ref="A30:A43"/>
    <mergeCell ref="A44:A51"/>
    <mergeCell ref="A52:A57"/>
    <mergeCell ref="A58:A63"/>
    <mergeCell ref="A64:A79"/>
    <mergeCell ref="A82:A91"/>
    <mergeCell ref="B2:B4"/>
    <mergeCell ref="B5:B21"/>
    <mergeCell ref="B22:B28"/>
    <mergeCell ref="C28:D28"/>
    <mergeCell ref="B29:D29"/>
    <mergeCell ref="C43:D43"/>
    <mergeCell ref="B58:B63"/>
    <mergeCell ref="B64:B79"/>
    <mergeCell ref="A1:S1"/>
    <mergeCell ref="K2:R2"/>
    <mergeCell ref="K9:Q9"/>
    <mergeCell ref="C21:D21"/>
    <mergeCell ref="E2:E4"/>
    <mergeCell ref="F2:F4"/>
    <mergeCell ref="G2:G4"/>
    <mergeCell ref="H2:H4"/>
    <mergeCell ref="I2:I4"/>
    <mergeCell ref="J2:J4"/>
    <mergeCell ref="S2:S4"/>
    <mergeCell ref="S5:S20"/>
    <mergeCell ref="A5:A29"/>
    <mergeCell ref="K22:Q22"/>
  </mergeCells>
  <phoneticPr fontId="9" type="noConversion"/>
  <pageMargins left="0.7" right="0.7" top="0.75" bottom="0.75" header="0.3" footer="0.3"/>
  <pageSetup paperSize="9" scale="88" orientation="portrait" verticalDpi="300" r:id="rId1"/>
  <headerFooter alignWithMargins="0"/>
  <rowBreaks count="1" manualBreakCount="1">
    <brk id="63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zoomScaleNormal="100" zoomScaleSheetLayoutView="100" workbookViewId="0">
      <selection activeCell="B24" sqref="A24:XFD31"/>
    </sheetView>
  </sheetViews>
  <sheetFormatPr defaultColWidth="9" defaultRowHeight="14.25" x14ac:dyDescent="0.15"/>
  <cols>
    <col min="1" max="1" width="5.625" style="4" customWidth="1"/>
    <col min="2" max="2" width="11.625" style="82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 x14ac:dyDescent="0.15">
      <c r="A1" s="125" t="s">
        <v>2</v>
      </c>
      <c r="B1" s="126"/>
      <c r="C1" s="126"/>
      <c r="D1" s="126"/>
      <c r="E1" s="126"/>
      <c r="F1" s="126"/>
      <c r="G1" s="126"/>
      <c r="H1" s="126"/>
      <c r="I1" s="126"/>
    </row>
    <row r="2" spans="1:9" s="1" customFormat="1" ht="15.75" customHeight="1" x14ac:dyDescent="0.15">
      <c r="A2" s="37" t="s">
        <v>3</v>
      </c>
      <c r="B2" s="37" t="s">
        <v>151</v>
      </c>
      <c r="C2" s="108" t="s">
        <v>156</v>
      </c>
      <c r="D2" s="108"/>
      <c r="E2" s="37" t="s">
        <v>157</v>
      </c>
      <c r="F2" s="37" t="s">
        <v>158</v>
      </c>
      <c r="G2" s="37" t="s">
        <v>159</v>
      </c>
      <c r="H2" s="37" t="s">
        <v>160</v>
      </c>
      <c r="I2" s="37" t="s">
        <v>161</v>
      </c>
    </row>
    <row r="3" spans="1:9" s="75" customFormat="1" ht="24.95" customHeight="1" x14ac:dyDescent="0.15">
      <c r="A3" s="29">
        <v>1</v>
      </c>
      <c r="B3" s="38">
        <v>20900060</v>
      </c>
      <c r="C3" s="127" t="s">
        <v>140</v>
      </c>
      <c r="D3" s="127"/>
      <c r="E3" s="37">
        <v>0.5</v>
      </c>
      <c r="F3" s="29">
        <v>1</v>
      </c>
      <c r="G3" s="29" t="s">
        <v>141</v>
      </c>
      <c r="H3" s="29"/>
      <c r="I3" s="37" t="s">
        <v>142</v>
      </c>
    </row>
    <row r="4" spans="1:9" s="75" customFormat="1" ht="24.95" customHeight="1" x14ac:dyDescent="0.15">
      <c r="A4" s="29">
        <v>2</v>
      </c>
      <c r="B4" s="38">
        <v>20900090</v>
      </c>
      <c r="C4" s="127" t="s">
        <v>143</v>
      </c>
      <c r="D4" s="127"/>
      <c r="E4" s="37">
        <v>1</v>
      </c>
      <c r="F4" s="37">
        <v>2</v>
      </c>
      <c r="G4" s="29" t="s">
        <v>163</v>
      </c>
      <c r="H4" s="29"/>
      <c r="I4" s="37"/>
    </row>
    <row r="5" spans="1:9" s="75" customFormat="1" ht="24.95" customHeight="1" x14ac:dyDescent="0.15">
      <c r="A5" s="29">
        <v>3</v>
      </c>
      <c r="B5" s="38">
        <v>20302011</v>
      </c>
      <c r="C5" s="128" t="s">
        <v>164</v>
      </c>
      <c r="D5" s="129"/>
      <c r="E5" s="37">
        <v>1</v>
      </c>
      <c r="F5" s="37">
        <v>1</v>
      </c>
      <c r="G5" s="84"/>
      <c r="H5" s="29"/>
      <c r="I5" s="37"/>
    </row>
    <row r="6" spans="1:9" s="75" customFormat="1" ht="24.95" customHeight="1" x14ac:dyDescent="0.15">
      <c r="A6" s="29">
        <v>4</v>
      </c>
      <c r="B6" s="38">
        <v>20302012</v>
      </c>
      <c r="C6" s="128" t="s">
        <v>165</v>
      </c>
      <c r="D6" s="129"/>
      <c r="E6" s="37">
        <v>2</v>
      </c>
      <c r="F6" s="37"/>
      <c r="G6" s="29" t="s">
        <v>166</v>
      </c>
      <c r="H6" s="29"/>
      <c r="I6" s="37"/>
    </row>
    <row r="7" spans="1:9" s="76" customFormat="1" ht="24.95" customHeight="1" x14ac:dyDescent="0.15">
      <c r="A7" s="29">
        <v>5</v>
      </c>
      <c r="B7" s="85" t="s">
        <v>26</v>
      </c>
      <c r="C7" s="133" t="s">
        <v>168</v>
      </c>
      <c r="D7" s="127"/>
      <c r="E7" s="37">
        <v>1</v>
      </c>
      <c r="F7" s="37">
        <v>8</v>
      </c>
      <c r="G7" s="29">
        <v>1</v>
      </c>
      <c r="H7" s="29"/>
      <c r="I7" s="83" t="s">
        <v>4</v>
      </c>
    </row>
    <row r="8" spans="1:9" s="77" customFormat="1" ht="24.95" customHeight="1" x14ac:dyDescent="0.15">
      <c r="A8" s="29">
        <v>6</v>
      </c>
      <c r="B8" s="86">
        <v>20506021</v>
      </c>
      <c r="C8" s="133" t="s">
        <v>169</v>
      </c>
      <c r="D8" s="133"/>
      <c r="E8" s="37">
        <v>1</v>
      </c>
      <c r="F8" s="37">
        <v>8</v>
      </c>
      <c r="G8" s="29">
        <v>1</v>
      </c>
      <c r="H8" s="29"/>
      <c r="I8" s="83" t="s">
        <v>16</v>
      </c>
    </row>
    <row r="9" spans="1:9" s="77" customFormat="1" ht="24.95" customHeight="1" x14ac:dyDescent="0.15">
      <c r="A9" s="29">
        <v>7</v>
      </c>
      <c r="B9" s="86">
        <v>20506022</v>
      </c>
      <c r="C9" s="133" t="s">
        <v>170</v>
      </c>
      <c r="D9" s="133"/>
      <c r="E9" s="37">
        <v>1</v>
      </c>
      <c r="F9" s="37">
        <v>8</v>
      </c>
      <c r="G9" s="29">
        <v>2</v>
      </c>
      <c r="H9" s="29"/>
      <c r="I9" s="83" t="s">
        <v>16</v>
      </c>
    </row>
    <row r="10" spans="1:9" s="77" customFormat="1" ht="24.95" customHeight="1" x14ac:dyDescent="0.15">
      <c r="A10" s="29">
        <v>8</v>
      </c>
      <c r="B10" s="86">
        <v>20506023</v>
      </c>
      <c r="C10" s="133" t="s">
        <v>171</v>
      </c>
      <c r="D10" s="133"/>
      <c r="E10" s="37">
        <v>1</v>
      </c>
      <c r="F10" s="37">
        <v>8</v>
      </c>
      <c r="G10" s="29">
        <v>3</v>
      </c>
      <c r="H10" s="29"/>
      <c r="I10" s="83" t="s">
        <v>16</v>
      </c>
    </row>
    <row r="11" spans="1:9" s="77" customFormat="1" ht="24.95" customHeight="1" x14ac:dyDescent="0.15">
      <c r="A11" s="29">
        <v>9</v>
      </c>
      <c r="B11" s="86">
        <v>20506024</v>
      </c>
      <c r="C11" s="133" t="s">
        <v>172</v>
      </c>
      <c r="D11" s="133"/>
      <c r="E11" s="37">
        <v>1</v>
      </c>
      <c r="F11" s="37">
        <v>8</v>
      </c>
      <c r="G11" s="29">
        <v>4</v>
      </c>
      <c r="H11" s="29"/>
      <c r="I11" s="83" t="s">
        <v>5</v>
      </c>
    </row>
    <row r="12" spans="1:9" s="77" customFormat="1" ht="24.95" customHeight="1" x14ac:dyDescent="0.15">
      <c r="A12" s="29">
        <v>10</v>
      </c>
      <c r="B12" s="86">
        <v>20506031</v>
      </c>
      <c r="C12" s="133" t="s">
        <v>12</v>
      </c>
      <c r="D12" s="133"/>
      <c r="E12" s="37">
        <v>2</v>
      </c>
      <c r="F12" s="37">
        <v>16</v>
      </c>
      <c r="G12" s="29">
        <v>3</v>
      </c>
      <c r="H12" s="29"/>
      <c r="I12" s="37" t="s">
        <v>144</v>
      </c>
    </row>
    <row r="13" spans="1:9" s="77" customFormat="1" ht="24.95" customHeight="1" x14ac:dyDescent="0.15">
      <c r="A13" s="29">
        <v>11</v>
      </c>
      <c r="B13" s="86">
        <v>20506032</v>
      </c>
      <c r="C13" s="133" t="s">
        <v>27</v>
      </c>
      <c r="D13" s="133"/>
      <c r="E13" s="37">
        <v>2</v>
      </c>
      <c r="F13" s="37">
        <v>16</v>
      </c>
      <c r="G13" s="29">
        <v>4</v>
      </c>
      <c r="H13" s="29"/>
      <c r="I13" s="37" t="s">
        <v>144</v>
      </c>
    </row>
    <row r="14" spans="1:9" s="75" customFormat="1" ht="34.5" customHeight="1" x14ac:dyDescent="0.15">
      <c r="A14" s="29">
        <v>12</v>
      </c>
      <c r="B14" s="86">
        <v>20506041</v>
      </c>
      <c r="C14" s="127" t="s">
        <v>145</v>
      </c>
      <c r="D14" s="127"/>
      <c r="E14" s="29">
        <v>2</v>
      </c>
      <c r="F14" s="29">
        <v>16</v>
      </c>
      <c r="G14" s="29">
        <v>5</v>
      </c>
      <c r="H14" s="37"/>
      <c r="I14" s="37" t="s">
        <v>144</v>
      </c>
    </row>
    <row r="15" spans="1:9" s="75" customFormat="1" ht="34.5" customHeight="1" x14ac:dyDescent="0.15">
      <c r="A15" s="29">
        <v>13</v>
      </c>
      <c r="B15" s="86">
        <v>20506042</v>
      </c>
      <c r="C15" s="127" t="s">
        <v>146</v>
      </c>
      <c r="D15" s="127"/>
      <c r="E15" s="37">
        <v>2</v>
      </c>
      <c r="F15" s="37">
        <v>16</v>
      </c>
      <c r="G15" s="37">
        <v>6</v>
      </c>
      <c r="H15" s="37"/>
      <c r="I15" s="37" t="s">
        <v>144</v>
      </c>
    </row>
    <row r="16" spans="1:9" s="75" customFormat="1" ht="24.95" customHeight="1" x14ac:dyDescent="0.15">
      <c r="A16" s="29">
        <v>14</v>
      </c>
      <c r="B16" s="86">
        <v>20506050</v>
      </c>
      <c r="C16" s="127" t="s">
        <v>147</v>
      </c>
      <c r="D16" s="127"/>
      <c r="E16" s="37">
        <v>2</v>
      </c>
      <c r="F16" s="37">
        <v>16</v>
      </c>
      <c r="G16" s="37">
        <v>5</v>
      </c>
      <c r="H16" s="37"/>
      <c r="I16" s="37" t="s">
        <v>144</v>
      </c>
    </row>
    <row r="17" spans="1:9" s="75" customFormat="1" ht="24.95" customHeight="1" x14ac:dyDescent="0.15">
      <c r="A17" s="29">
        <v>15</v>
      </c>
      <c r="B17" s="30">
        <v>20500100</v>
      </c>
      <c r="C17" s="133" t="s">
        <v>173</v>
      </c>
      <c r="D17" s="133"/>
      <c r="E17" s="37">
        <v>1</v>
      </c>
      <c r="F17" s="37">
        <v>2</v>
      </c>
      <c r="G17" s="37" t="s">
        <v>167</v>
      </c>
      <c r="H17" s="37"/>
      <c r="I17" s="37"/>
    </row>
    <row r="18" spans="1:9" s="75" customFormat="1" ht="24.95" customHeight="1" x14ac:dyDescent="0.15">
      <c r="A18" s="29">
        <v>16</v>
      </c>
      <c r="B18" s="38">
        <v>20500070</v>
      </c>
      <c r="C18" s="127" t="s">
        <v>148</v>
      </c>
      <c r="D18" s="127"/>
      <c r="E18" s="29">
        <v>2</v>
      </c>
      <c r="F18" s="29">
        <v>4</v>
      </c>
      <c r="G18" s="29" t="s">
        <v>149</v>
      </c>
      <c r="H18" s="37"/>
      <c r="I18" s="37"/>
    </row>
    <row r="19" spans="1:9" s="75" customFormat="1" ht="24.95" customHeight="1" x14ac:dyDescent="0.15">
      <c r="A19" s="29">
        <v>17</v>
      </c>
      <c r="B19" s="86">
        <v>20506060</v>
      </c>
      <c r="C19" s="127" t="s">
        <v>150</v>
      </c>
      <c r="D19" s="127"/>
      <c r="E19" s="29">
        <v>12</v>
      </c>
      <c r="F19" s="29">
        <v>16</v>
      </c>
      <c r="G19" s="29">
        <v>8</v>
      </c>
      <c r="H19" s="37"/>
      <c r="I19" s="37"/>
    </row>
    <row r="20" spans="1:9" s="3" customFormat="1" x14ac:dyDescent="0.15">
      <c r="A20" s="130" t="s">
        <v>162</v>
      </c>
      <c r="B20" s="131"/>
      <c r="C20" s="131"/>
      <c r="D20" s="132"/>
      <c r="E20" s="74">
        <v>34.5</v>
      </c>
      <c r="F20" s="74"/>
      <c r="G20" s="74"/>
      <c r="H20" s="74"/>
      <c r="I20" s="74"/>
    </row>
    <row r="21" spans="1:9" s="3" customFormat="1" x14ac:dyDescent="0.15">
      <c r="A21" s="7"/>
      <c r="B21" s="78"/>
      <c r="C21" s="7"/>
      <c r="D21" s="7"/>
      <c r="E21" s="7"/>
      <c r="F21" s="7"/>
      <c r="G21" s="7"/>
      <c r="H21" s="7"/>
      <c r="I21" s="8"/>
    </row>
    <row r="22" spans="1:9" s="2" customFormat="1" ht="30" customHeight="1" x14ac:dyDescent="0.15">
      <c r="A22" s="138" t="s">
        <v>174</v>
      </c>
      <c r="B22" s="138"/>
      <c r="C22" s="138"/>
      <c r="D22" s="138"/>
      <c r="E22" s="138"/>
      <c r="F22" s="138"/>
      <c r="G22" s="138"/>
      <c r="H22" s="138"/>
      <c r="I22" s="138"/>
    </row>
    <row r="23" spans="1:9" s="2" customFormat="1" ht="24.75" customHeight="1" x14ac:dyDescent="0.15">
      <c r="A23" s="110" t="s">
        <v>176</v>
      </c>
      <c r="B23" s="110"/>
      <c r="C23" s="87" t="s">
        <v>157</v>
      </c>
      <c r="D23" s="130" t="s">
        <v>177</v>
      </c>
      <c r="E23" s="131"/>
      <c r="F23" s="110" t="s">
        <v>178</v>
      </c>
      <c r="G23" s="110"/>
      <c r="H23" s="130" t="s">
        <v>179</v>
      </c>
      <c r="I23" s="132"/>
    </row>
    <row r="24" spans="1:9" ht="15.95" customHeight="1" x14ac:dyDescent="0.2">
      <c r="A24" s="140" t="s">
        <v>180</v>
      </c>
      <c r="B24" s="73" t="s">
        <v>152</v>
      </c>
      <c r="C24" s="87">
        <v>29</v>
      </c>
      <c r="D24" s="135">
        <f>C24/160</f>
        <v>0.18124999999999999</v>
      </c>
      <c r="E24" s="136"/>
      <c r="F24" s="137">
        <f>C24/125.5</f>
        <v>0.23107569721115537</v>
      </c>
      <c r="G24" s="137"/>
      <c r="H24" s="142" t="s">
        <v>6</v>
      </c>
      <c r="I24" s="143"/>
    </row>
    <row r="25" spans="1:9" ht="15.95" customHeight="1" x14ac:dyDescent="0.2">
      <c r="A25" s="141"/>
      <c r="B25" s="73" t="s">
        <v>153</v>
      </c>
      <c r="C25" s="87">
        <v>12</v>
      </c>
      <c r="D25" s="135">
        <f t="shared" ref="D25:D31" si="0">C25/160</f>
        <v>7.4999999999999997E-2</v>
      </c>
      <c r="E25" s="136"/>
      <c r="F25" s="137">
        <f>C25/125.5</f>
        <v>9.5617529880478086E-2</v>
      </c>
      <c r="G25" s="137"/>
      <c r="H25" s="144"/>
      <c r="I25" s="145"/>
    </row>
    <row r="26" spans="1:9" s="2" customFormat="1" ht="15.95" customHeight="1" x14ac:dyDescent="0.2">
      <c r="A26" s="134" t="s">
        <v>71</v>
      </c>
      <c r="B26" s="134"/>
      <c r="C26" s="87">
        <v>29</v>
      </c>
      <c r="D26" s="135">
        <f t="shared" si="0"/>
        <v>0.18124999999999999</v>
      </c>
      <c r="E26" s="136"/>
      <c r="F26" s="137">
        <f>C26/125.5</f>
        <v>0.23107569721115537</v>
      </c>
      <c r="G26" s="137"/>
      <c r="H26" s="144"/>
      <c r="I26" s="145"/>
    </row>
    <row r="27" spans="1:9" s="2" customFormat="1" ht="15.95" customHeight="1" x14ac:dyDescent="0.2">
      <c r="A27" s="134" t="s">
        <v>83</v>
      </c>
      <c r="B27" s="79" t="s">
        <v>154</v>
      </c>
      <c r="C27" s="87">
        <v>18</v>
      </c>
      <c r="D27" s="135">
        <f t="shared" si="0"/>
        <v>0.1125</v>
      </c>
      <c r="E27" s="136"/>
      <c r="F27" s="137">
        <f>C27/125.5</f>
        <v>0.14342629482071714</v>
      </c>
      <c r="G27" s="137"/>
      <c r="H27" s="144"/>
      <c r="I27" s="145"/>
    </row>
    <row r="28" spans="1:9" s="2" customFormat="1" ht="15.95" customHeight="1" x14ac:dyDescent="0.2">
      <c r="A28" s="134"/>
      <c r="B28" s="80" t="s">
        <v>155</v>
      </c>
      <c r="C28" s="87">
        <v>37.5</v>
      </c>
      <c r="D28" s="135">
        <f t="shared" si="0"/>
        <v>0.234375</v>
      </c>
      <c r="E28" s="136"/>
      <c r="F28" s="137">
        <f>C28/125.5</f>
        <v>0.29880478087649404</v>
      </c>
      <c r="G28" s="137"/>
      <c r="H28" s="144"/>
      <c r="I28" s="145"/>
    </row>
    <row r="29" spans="1:9" s="2" customFormat="1" ht="15.95" customHeight="1" x14ac:dyDescent="0.2">
      <c r="A29" s="134" t="s">
        <v>181</v>
      </c>
      <c r="B29" s="134"/>
      <c r="C29" s="87">
        <v>34.5</v>
      </c>
      <c r="D29" s="135">
        <f t="shared" si="0"/>
        <v>0.21562500000000001</v>
      </c>
      <c r="E29" s="136"/>
      <c r="F29" s="137" t="s">
        <v>7</v>
      </c>
      <c r="G29" s="137"/>
      <c r="H29" s="144"/>
      <c r="I29" s="145"/>
    </row>
    <row r="30" spans="1:9" s="2" customFormat="1" ht="15.95" customHeight="1" x14ac:dyDescent="0.2">
      <c r="A30" s="134" t="s">
        <v>182</v>
      </c>
      <c r="B30" s="134"/>
      <c r="C30" s="73">
        <f>C24+C25+C26+C27+C28+C29</f>
        <v>160</v>
      </c>
      <c r="D30" s="135">
        <f t="shared" si="0"/>
        <v>1</v>
      </c>
      <c r="E30" s="136"/>
      <c r="F30" s="137" t="s">
        <v>7</v>
      </c>
      <c r="G30" s="137"/>
      <c r="H30" s="144"/>
      <c r="I30" s="145"/>
    </row>
    <row r="31" spans="1:9" s="2" customFormat="1" ht="15.95" customHeight="1" x14ac:dyDescent="0.2">
      <c r="A31" s="148" t="s">
        <v>183</v>
      </c>
      <c r="B31" s="149"/>
      <c r="C31" s="90"/>
      <c r="D31" s="135">
        <f t="shared" si="0"/>
        <v>0</v>
      </c>
      <c r="E31" s="136"/>
      <c r="F31" s="137" t="s">
        <v>7</v>
      </c>
      <c r="G31" s="137"/>
      <c r="H31" s="146"/>
      <c r="I31" s="147"/>
    </row>
    <row r="32" spans="1:9" s="2" customFormat="1" ht="15.95" customHeight="1" x14ac:dyDescent="0.15">
      <c r="A32" s="81"/>
      <c r="B32" s="81"/>
      <c r="C32" s="91"/>
      <c r="D32" s="91"/>
      <c r="E32" s="91"/>
      <c r="F32" s="91"/>
      <c r="G32" s="91"/>
      <c r="H32" s="139" t="s">
        <v>184</v>
      </c>
      <c r="I32" s="139"/>
    </row>
    <row r="33" spans="1:9" x14ac:dyDescent="0.15">
      <c r="A33" s="81"/>
      <c r="B33" s="81"/>
      <c r="C33" s="91"/>
      <c r="D33" s="91"/>
      <c r="E33" s="91"/>
      <c r="F33" s="91"/>
      <c r="G33" s="91"/>
      <c r="H33" s="139" t="s">
        <v>185</v>
      </c>
      <c r="I33" s="139"/>
    </row>
    <row r="34" spans="1:9" ht="19.5" customHeight="1" x14ac:dyDescent="0.15"/>
  </sheetData>
  <mergeCells count="50">
    <mergeCell ref="C6:D6"/>
    <mergeCell ref="C9:D9"/>
    <mergeCell ref="C10:D10"/>
    <mergeCell ref="C11:D11"/>
    <mergeCell ref="C17:D17"/>
    <mergeCell ref="C16:D16"/>
    <mergeCell ref="C12:D12"/>
    <mergeCell ref="C13:D13"/>
    <mergeCell ref="H32:I32"/>
    <mergeCell ref="H33:I33"/>
    <mergeCell ref="A24:A25"/>
    <mergeCell ref="A27:A28"/>
    <mergeCell ref="H24:I31"/>
    <mergeCell ref="A30:B30"/>
    <mergeCell ref="D30:E30"/>
    <mergeCell ref="F30:G30"/>
    <mergeCell ref="A31:B31"/>
    <mergeCell ref="D31:E31"/>
    <mergeCell ref="F31:G31"/>
    <mergeCell ref="D27:E27"/>
    <mergeCell ref="F27:G27"/>
    <mergeCell ref="D28:E28"/>
    <mergeCell ref="F28:G28"/>
    <mergeCell ref="A29:B29"/>
    <mergeCell ref="D29:E29"/>
    <mergeCell ref="F29:G29"/>
    <mergeCell ref="D24:E24"/>
    <mergeCell ref="F24:G24"/>
    <mergeCell ref="D25:E25"/>
    <mergeCell ref="F25:G25"/>
    <mergeCell ref="A26:B26"/>
    <mergeCell ref="D26:E26"/>
    <mergeCell ref="F26:G26"/>
    <mergeCell ref="A22:I22"/>
    <mergeCell ref="A23:B23"/>
    <mergeCell ref="D23:E23"/>
    <mergeCell ref="F23:G23"/>
    <mergeCell ref="H23:I23"/>
    <mergeCell ref="C18:D18"/>
    <mergeCell ref="C19:D19"/>
    <mergeCell ref="A20:D20"/>
    <mergeCell ref="C7:D7"/>
    <mergeCell ref="C8:D8"/>
    <mergeCell ref="C14:D14"/>
    <mergeCell ref="C15:D15"/>
    <mergeCell ref="A1:I1"/>
    <mergeCell ref="C2:D2"/>
    <mergeCell ref="C3:D3"/>
    <mergeCell ref="C4:D4"/>
    <mergeCell ref="C5:D5"/>
  </mergeCells>
  <phoneticPr fontId="10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wangb</cp:lastModifiedBy>
  <cp:lastPrinted>2016-05-13T08:06:00Z</cp:lastPrinted>
  <dcterms:created xsi:type="dcterms:W3CDTF">2006-12-06T04:52:00Z</dcterms:created>
  <dcterms:modified xsi:type="dcterms:W3CDTF">2018-08-20T15:46:45Z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